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040"/>
  </bookViews>
  <sheets>
    <sheet name="Section C 2019" sheetId="6" r:id="rId1"/>
  </sheets>
  <definedNames>
    <definedName name="_xlnm._FilterDatabase" localSheetId="0" hidden="1">'Section C 2019'!$D$17:$AB$122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9" i="6" l="1"/>
  <c r="U147" i="6"/>
  <c r="U148" i="6"/>
  <c r="U149" i="6"/>
  <c r="I154" i="6"/>
  <c r="V154" i="6" s="1"/>
  <c r="H154" i="6"/>
  <c r="J154" i="6"/>
  <c r="K154" i="6"/>
  <c r="L154" i="6"/>
  <c r="M154" i="6"/>
  <c r="N154" i="6"/>
  <c r="O154" i="6"/>
  <c r="P154" i="6"/>
  <c r="Q154" i="6"/>
  <c r="R154" i="6"/>
  <c r="S154" i="6"/>
  <c r="T154" i="6"/>
  <c r="G154" i="6"/>
  <c r="X154" i="6"/>
  <c r="W154" i="6"/>
  <c r="U19" i="6"/>
  <c r="V19" i="6"/>
  <c r="W19" i="6"/>
  <c r="X19" i="6"/>
  <c r="U20" i="6"/>
  <c r="V20" i="6"/>
  <c r="W20" i="6"/>
  <c r="X20" i="6"/>
  <c r="U21" i="6"/>
  <c r="V21" i="6"/>
  <c r="W21" i="6"/>
  <c r="X21" i="6"/>
  <c r="U22" i="6"/>
  <c r="V22" i="6"/>
  <c r="W22" i="6"/>
  <c r="X22" i="6"/>
  <c r="U23" i="6"/>
  <c r="V23" i="6"/>
  <c r="W23" i="6"/>
  <c r="X23" i="6"/>
  <c r="U24" i="6"/>
  <c r="V24" i="6"/>
  <c r="W24" i="6"/>
  <c r="X24" i="6"/>
  <c r="U25" i="6"/>
  <c r="V25" i="6"/>
  <c r="W25" i="6"/>
  <c r="X25" i="6"/>
  <c r="U26" i="6"/>
  <c r="V26" i="6"/>
  <c r="W26" i="6"/>
  <c r="X26" i="6"/>
  <c r="U27" i="6"/>
  <c r="V27" i="6"/>
  <c r="W27" i="6"/>
  <c r="X27" i="6"/>
  <c r="U28" i="6"/>
  <c r="V28" i="6"/>
  <c r="W28" i="6"/>
  <c r="X28" i="6"/>
  <c r="U29" i="6"/>
  <c r="V29" i="6"/>
  <c r="W29" i="6"/>
  <c r="X29" i="6"/>
  <c r="U30" i="6"/>
  <c r="V30" i="6"/>
  <c r="W30" i="6"/>
  <c r="X30" i="6"/>
  <c r="U31" i="6"/>
  <c r="V31" i="6"/>
  <c r="W31" i="6"/>
  <c r="X31" i="6"/>
  <c r="U32" i="6"/>
  <c r="V32" i="6"/>
  <c r="W32" i="6"/>
  <c r="X32" i="6"/>
  <c r="U33" i="6"/>
  <c r="V33" i="6"/>
  <c r="W33" i="6"/>
  <c r="X33" i="6"/>
  <c r="U34" i="6"/>
  <c r="V34" i="6"/>
  <c r="W34" i="6"/>
  <c r="X34" i="6"/>
  <c r="U35" i="6"/>
  <c r="V35" i="6"/>
  <c r="W35" i="6"/>
  <c r="X35" i="6"/>
  <c r="U36" i="6"/>
  <c r="V36" i="6"/>
  <c r="W36" i="6"/>
  <c r="X36" i="6"/>
  <c r="U37" i="6"/>
  <c r="V37" i="6"/>
  <c r="W37" i="6"/>
  <c r="X37" i="6"/>
  <c r="U38" i="6"/>
  <c r="V38" i="6"/>
  <c r="W38" i="6"/>
  <c r="X38" i="6"/>
  <c r="U39" i="6"/>
  <c r="V39" i="6"/>
  <c r="W39" i="6"/>
  <c r="X39" i="6"/>
  <c r="U40" i="6"/>
  <c r="V40" i="6"/>
  <c r="W40" i="6"/>
  <c r="X40" i="6"/>
  <c r="U41" i="6"/>
  <c r="V41" i="6"/>
  <c r="W41" i="6"/>
  <c r="X41" i="6"/>
  <c r="U42" i="6"/>
  <c r="V42" i="6"/>
  <c r="W42" i="6"/>
  <c r="X42" i="6"/>
  <c r="U43" i="6"/>
  <c r="V43" i="6"/>
  <c r="W43" i="6"/>
  <c r="X43" i="6"/>
  <c r="U44" i="6"/>
  <c r="V44" i="6"/>
  <c r="W44" i="6"/>
  <c r="X44" i="6"/>
  <c r="U45" i="6"/>
  <c r="V45" i="6"/>
  <c r="W45" i="6"/>
  <c r="X45" i="6"/>
  <c r="U46" i="6"/>
  <c r="V46" i="6"/>
  <c r="W46" i="6"/>
  <c r="X46" i="6"/>
  <c r="U47" i="6"/>
  <c r="V47" i="6"/>
  <c r="W47" i="6"/>
  <c r="X47" i="6"/>
  <c r="U48" i="6"/>
  <c r="V48" i="6"/>
  <c r="W48" i="6"/>
  <c r="X48" i="6"/>
  <c r="U49" i="6"/>
  <c r="V49" i="6"/>
  <c r="W49" i="6"/>
  <c r="X49" i="6"/>
  <c r="U50" i="6"/>
  <c r="V50" i="6"/>
  <c r="W50" i="6"/>
  <c r="X50" i="6"/>
  <c r="U51" i="6"/>
  <c r="V51" i="6"/>
  <c r="W51" i="6"/>
  <c r="X51" i="6"/>
  <c r="U52" i="6"/>
  <c r="V52" i="6"/>
  <c r="W52" i="6"/>
  <c r="X52" i="6"/>
  <c r="U53" i="6"/>
  <c r="V53" i="6"/>
  <c r="W53" i="6"/>
  <c r="X53" i="6"/>
  <c r="U54" i="6"/>
  <c r="V54" i="6"/>
  <c r="W54" i="6"/>
  <c r="X54" i="6"/>
  <c r="U55" i="6"/>
  <c r="V55" i="6"/>
  <c r="W55" i="6"/>
  <c r="X55" i="6"/>
  <c r="U56" i="6"/>
  <c r="V56" i="6"/>
  <c r="W56" i="6"/>
  <c r="X56" i="6"/>
  <c r="U57" i="6"/>
  <c r="V57" i="6"/>
  <c r="W57" i="6"/>
  <c r="X57" i="6"/>
  <c r="U58" i="6"/>
  <c r="V58" i="6"/>
  <c r="W58" i="6"/>
  <c r="X58" i="6"/>
  <c r="U59" i="6"/>
  <c r="V59" i="6"/>
  <c r="W59" i="6"/>
  <c r="X59" i="6"/>
  <c r="U60" i="6"/>
  <c r="V60" i="6"/>
  <c r="W60" i="6"/>
  <c r="X60" i="6"/>
  <c r="U61" i="6"/>
  <c r="V61" i="6"/>
  <c r="W61" i="6"/>
  <c r="X61" i="6"/>
  <c r="U62" i="6"/>
  <c r="V62" i="6"/>
  <c r="W62" i="6"/>
  <c r="X62" i="6"/>
  <c r="U63" i="6"/>
  <c r="V63" i="6"/>
  <c r="W63" i="6"/>
  <c r="X63" i="6"/>
  <c r="U64" i="6"/>
  <c r="V64" i="6"/>
  <c r="W64" i="6"/>
  <c r="X64" i="6"/>
  <c r="U65" i="6"/>
  <c r="V65" i="6"/>
  <c r="W65" i="6"/>
  <c r="X65" i="6"/>
  <c r="U66" i="6"/>
  <c r="V66" i="6"/>
  <c r="W66" i="6"/>
  <c r="X66" i="6"/>
  <c r="U67" i="6"/>
  <c r="V67" i="6"/>
  <c r="W67" i="6"/>
  <c r="X67" i="6"/>
  <c r="U68" i="6"/>
  <c r="V68" i="6"/>
  <c r="W68" i="6"/>
  <c r="X68" i="6"/>
  <c r="U69" i="6"/>
  <c r="V69" i="6"/>
  <c r="W69" i="6"/>
  <c r="X69" i="6"/>
  <c r="U70" i="6"/>
  <c r="V70" i="6"/>
  <c r="W70" i="6"/>
  <c r="X70" i="6"/>
  <c r="U71" i="6"/>
  <c r="V71" i="6"/>
  <c r="W71" i="6"/>
  <c r="X71" i="6"/>
  <c r="U72" i="6"/>
  <c r="V72" i="6"/>
  <c r="W72" i="6"/>
  <c r="X72" i="6"/>
  <c r="U73" i="6"/>
  <c r="V73" i="6"/>
  <c r="W73" i="6"/>
  <c r="X73" i="6"/>
  <c r="U74" i="6"/>
  <c r="V74" i="6"/>
  <c r="W74" i="6"/>
  <c r="X74" i="6"/>
  <c r="U75" i="6"/>
  <c r="V75" i="6"/>
  <c r="W75" i="6"/>
  <c r="X75" i="6"/>
  <c r="U76" i="6"/>
  <c r="V76" i="6"/>
  <c r="W76" i="6"/>
  <c r="X76" i="6"/>
  <c r="U77" i="6"/>
  <c r="V77" i="6"/>
  <c r="W77" i="6"/>
  <c r="X77" i="6"/>
  <c r="U78" i="6"/>
  <c r="V78" i="6"/>
  <c r="W78" i="6"/>
  <c r="X78" i="6"/>
  <c r="U79" i="6"/>
  <c r="V79" i="6"/>
  <c r="W79" i="6"/>
  <c r="X79" i="6"/>
  <c r="U80" i="6"/>
  <c r="V80" i="6"/>
  <c r="W80" i="6"/>
  <c r="X80" i="6"/>
  <c r="U81" i="6"/>
  <c r="V81" i="6"/>
  <c r="W81" i="6"/>
  <c r="X81" i="6"/>
  <c r="U82" i="6"/>
  <c r="V82" i="6"/>
  <c r="W82" i="6"/>
  <c r="X82" i="6"/>
  <c r="U83" i="6"/>
  <c r="V83" i="6"/>
  <c r="W83" i="6"/>
  <c r="X83" i="6"/>
  <c r="U84" i="6"/>
  <c r="V84" i="6"/>
  <c r="W84" i="6"/>
  <c r="X84" i="6"/>
  <c r="U85" i="6"/>
  <c r="V85" i="6"/>
  <c r="W85" i="6"/>
  <c r="X85" i="6"/>
  <c r="U86" i="6"/>
  <c r="V86" i="6"/>
  <c r="W86" i="6"/>
  <c r="X86" i="6"/>
  <c r="U87" i="6"/>
  <c r="V87" i="6"/>
  <c r="W87" i="6"/>
  <c r="X87" i="6"/>
  <c r="U88" i="6"/>
  <c r="V88" i="6"/>
  <c r="W88" i="6"/>
  <c r="X88" i="6"/>
  <c r="U89" i="6"/>
  <c r="V89" i="6"/>
  <c r="W89" i="6"/>
  <c r="X89" i="6"/>
  <c r="U90" i="6"/>
  <c r="V90" i="6"/>
  <c r="W90" i="6"/>
  <c r="X90" i="6"/>
  <c r="U91" i="6"/>
  <c r="V91" i="6"/>
  <c r="W91" i="6"/>
  <c r="X91" i="6"/>
  <c r="U92" i="6"/>
  <c r="V92" i="6"/>
  <c r="W92" i="6"/>
  <c r="X92" i="6"/>
  <c r="U93" i="6"/>
  <c r="V93" i="6"/>
  <c r="W93" i="6"/>
  <c r="X93" i="6"/>
  <c r="U94" i="6"/>
  <c r="V94" i="6"/>
  <c r="W94" i="6"/>
  <c r="X94" i="6"/>
  <c r="U95" i="6"/>
  <c r="V95" i="6"/>
  <c r="W95" i="6"/>
  <c r="X95" i="6"/>
  <c r="U96" i="6"/>
  <c r="V96" i="6"/>
  <c r="W96" i="6"/>
  <c r="X96" i="6"/>
  <c r="U97" i="6"/>
  <c r="V97" i="6"/>
  <c r="W97" i="6"/>
  <c r="X97" i="6"/>
  <c r="U98" i="6"/>
  <c r="V98" i="6"/>
  <c r="W98" i="6"/>
  <c r="X98" i="6"/>
  <c r="U99" i="6"/>
  <c r="V99" i="6"/>
  <c r="W99" i="6"/>
  <c r="X99" i="6"/>
  <c r="U100" i="6"/>
  <c r="V100" i="6"/>
  <c r="W100" i="6"/>
  <c r="X100" i="6"/>
  <c r="U101" i="6"/>
  <c r="V101" i="6"/>
  <c r="W101" i="6"/>
  <c r="X101" i="6"/>
  <c r="U102" i="6"/>
  <c r="V102" i="6"/>
  <c r="W102" i="6"/>
  <c r="X102" i="6"/>
  <c r="U103" i="6"/>
  <c r="V103" i="6"/>
  <c r="W103" i="6"/>
  <c r="X103" i="6"/>
  <c r="U104" i="6"/>
  <c r="V104" i="6"/>
  <c r="W104" i="6"/>
  <c r="X104" i="6"/>
  <c r="U105" i="6"/>
  <c r="V105" i="6"/>
  <c r="W105" i="6"/>
  <c r="X105" i="6"/>
  <c r="U106" i="6"/>
  <c r="V106" i="6"/>
  <c r="W106" i="6"/>
  <c r="X106" i="6"/>
  <c r="U107" i="6"/>
  <c r="V107" i="6"/>
  <c r="W107" i="6"/>
  <c r="X107" i="6"/>
  <c r="U108" i="6"/>
  <c r="V108" i="6"/>
  <c r="W108" i="6"/>
  <c r="X108" i="6"/>
  <c r="U109" i="6"/>
  <c r="V109" i="6"/>
  <c r="W109" i="6"/>
  <c r="X109" i="6"/>
  <c r="U110" i="6"/>
  <c r="V110" i="6"/>
  <c r="W110" i="6"/>
  <c r="X110" i="6"/>
  <c r="U111" i="6"/>
  <c r="V111" i="6"/>
  <c r="W111" i="6"/>
  <c r="X111" i="6"/>
  <c r="U112" i="6"/>
  <c r="V112" i="6"/>
  <c r="W112" i="6"/>
  <c r="X112" i="6"/>
  <c r="U113" i="6"/>
  <c r="V113" i="6"/>
  <c r="W113" i="6"/>
  <c r="X113" i="6"/>
  <c r="U114" i="6"/>
  <c r="V114" i="6"/>
  <c r="W114" i="6"/>
  <c r="X114" i="6"/>
  <c r="U115" i="6"/>
  <c r="V115" i="6"/>
  <c r="W115" i="6"/>
  <c r="X115" i="6"/>
  <c r="U116" i="6"/>
  <c r="V116" i="6"/>
  <c r="W116" i="6"/>
  <c r="X116" i="6"/>
  <c r="U117" i="6"/>
  <c r="V117" i="6"/>
  <c r="W117" i="6"/>
  <c r="X117" i="6"/>
  <c r="U118" i="6"/>
  <c r="V118" i="6"/>
  <c r="W118" i="6"/>
  <c r="X118" i="6"/>
  <c r="U119" i="6"/>
  <c r="V119" i="6"/>
  <c r="W119" i="6"/>
  <c r="X119" i="6"/>
  <c r="U120" i="6"/>
  <c r="V120" i="6"/>
  <c r="W120" i="6"/>
  <c r="X120" i="6"/>
  <c r="U121" i="6"/>
  <c r="V121" i="6"/>
  <c r="W121" i="6"/>
  <c r="X121" i="6"/>
  <c r="U122" i="6"/>
  <c r="V122" i="6"/>
  <c r="W122" i="6"/>
  <c r="X122" i="6"/>
  <c r="U123" i="6"/>
  <c r="V123" i="6"/>
  <c r="W123" i="6"/>
  <c r="X123" i="6"/>
  <c r="U124" i="6"/>
  <c r="V124" i="6"/>
  <c r="W124" i="6"/>
  <c r="X124" i="6"/>
  <c r="U125" i="6"/>
  <c r="V125" i="6"/>
  <c r="W125" i="6"/>
  <c r="X125" i="6"/>
  <c r="U126" i="6"/>
  <c r="V126" i="6"/>
  <c r="W126" i="6"/>
  <c r="X126" i="6"/>
  <c r="U127" i="6"/>
  <c r="V127" i="6"/>
  <c r="W127" i="6"/>
  <c r="X127" i="6"/>
  <c r="U128" i="6"/>
  <c r="V128" i="6"/>
  <c r="W128" i="6"/>
  <c r="X128" i="6"/>
  <c r="U129" i="6"/>
  <c r="V129" i="6"/>
  <c r="W129" i="6"/>
  <c r="X129" i="6"/>
  <c r="U130" i="6"/>
  <c r="V130" i="6"/>
  <c r="W130" i="6"/>
  <c r="X130" i="6"/>
  <c r="U131" i="6"/>
  <c r="V131" i="6"/>
  <c r="W131" i="6"/>
  <c r="X131" i="6"/>
  <c r="U132" i="6"/>
  <c r="V132" i="6"/>
  <c r="W132" i="6"/>
  <c r="X132" i="6"/>
  <c r="U133" i="6"/>
  <c r="V133" i="6"/>
  <c r="W133" i="6"/>
  <c r="X133" i="6"/>
  <c r="U134" i="6"/>
  <c r="V134" i="6"/>
  <c r="W134" i="6"/>
  <c r="X134" i="6"/>
  <c r="U135" i="6"/>
  <c r="V135" i="6"/>
  <c r="W135" i="6"/>
  <c r="X135" i="6"/>
  <c r="U136" i="6"/>
  <c r="V136" i="6"/>
  <c r="W136" i="6"/>
  <c r="X136" i="6"/>
  <c r="U137" i="6"/>
  <c r="V137" i="6"/>
  <c r="W137" i="6"/>
  <c r="X137" i="6"/>
  <c r="U138" i="6"/>
  <c r="V138" i="6"/>
  <c r="W138" i="6"/>
  <c r="X138" i="6"/>
  <c r="U139" i="6"/>
  <c r="V139" i="6"/>
  <c r="W139" i="6"/>
  <c r="X139" i="6"/>
  <c r="U140" i="6"/>
  <c r="V140" i="6"/>
  <c r="W140" i="6"/>
  <c r="X140" i="6"/>
  <c r="U141" i="6"/>
  <c r="V141" i="6"/>
  <c r="W141" i="6"/>
  <c r="X141" i="6"/>
  <c r="U142" i="6"/>
  <c r="V142" i="6"/>
  <c r="W142" i="6"/>
  <c r="X142" i="6"/>
  <c r="U143" i="6"/>
  <c r="V143" i="6"/>
  <c r="W143" i="6"/>
  <c r="X143" i="6"/>
  <c r="U144" i="6"/>
  <c r="V144" i="6"/>
  <c r="W144" i="6"/>
  <c r="X144" i="6"/>
  <c r="U145" i="6"/>
  <c r="V145" i="6"/>
  <c r="W145" i="6"/>
  <c r="X145" i="6"/>
  <c r="U146" i="6"/>
  <c r="V146" i="6"/>
  <c r="W146" i="6"/>
  <c r="X146" i="6"/>
  <c r="V147" i="6"/>
  <c r="W147" i="6"/>
  <c r="X147" i="6"/>
  <c r="V148" i="6"/>
  <c r="W148" i="6"/>
  <c r="X148" i="6"/>
  <c r="V149" i="6"/>
  <c r="W149" i="6"/>
  <c r="U150" i="6"/>
  <c r="V150" i="6"/>
  <c r="W150" i="6"/>
  <c r="X150" i="6"/>
  <c r="U151" i="6"/>
  <c r="V151" i="6"/>
  <c r="W151" i="6"/>
  <c r="X151" i="6"/>
  <c r="U152" i="6"/>
  <c r="V152" i="6"/>
  <c r="W152" i="6"/>
  <c r="X152" i="6"/>
  <c r="U153" i="6"/>
  <c r="V153" i="6"/>
  <c r="W153" i="6"/>
  <c r="X153" i="6"/>
  <c r="X18" i="6"/>
  <c r="W18" i="6"/>
  <c r="V18" i="6"/>
  <c r="U18" i="6"/>
  <c r="U154" i="6" l="1"/>
</calcChain>
</file>

<file path=xl/sharedStrings.xml><?xml version="1.0" encoding="utf-8"?>
<sst xmlns="http://schemas.openxmlformats.org/spreadsheetml/2006/main" count="24" uniqueCount="20">
  <si>
    <t>Sup. Total</t>
  </si>
  <si>
    <t>Amm</t>
  </si>
  <si>
    <t>N.  Potas</t>
  </si>
  <si>
    <t>N. Calc</t>
  </si>
  <si>
    <t>A. Nitri</t>
  </si>
  <si>
    <t>N</t>
  </si>
  <si>
    <t>P</t>
  </si>
  <si>
    <t>K</t>
  </si>
  <si>
    <t>Ca</t>
  </si>
  <si>
    <t>S    potas</t>
  </si>
  <si>
    <t>S Manga</t>
  </si>
  <si>
    <t>S Cuiver</t>
  </si>
  <si>
    <t>S Magné</t>
  </si>
  <si>
    <t>Mango Zinc</t>
  </si>
  <si>
    <t>S     Zinc</t>
  </si>
  <si>
    <t>MAP</t>
  </si>
  <si>
    <t>Acide Sulfiri</t>
  </si>
  <si>
    <t>Ferchel</t>
  </si>
  <si>
    <t xml:space="preserve"> </t>
  </si>
  <si>
    <t>A. Phospho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</si>
</sst>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6" formatCode="_-* #,##0.000\ _€_-;\-* #,##0.000\ _€_-;_-* &quot;-&quot;??\ _€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9"/>
      <color indexed="10"/>
      <name val="Times New Roman"/>
      <family val="1"/>
    </font>
    <font>
      <b/>
      <i/>
      <sz val="9"/>
      <color rgb="FF0070C0"/>
      <name val="Times New Roman"/>
      <family val="1"/>
    </font>
    <font>
      <b/>
      <i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Century"/>
      <family val="1"/>
    </font>
    <font>
      <sz val="8"/>
      <color theme="1"/>
      <name val="Century"/>
      <family val="1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Aharoni"/>
      <charset val="177"/>
    </font>
    <font>
      <sz val="11"/>
      <color rgb="FF002060"/>
      <name val="Calibri"/>
      <family val="2"/>
      <scheme val="minor"/>
    </font>
    <font>
      <b/>
      <sz val="10"/>
      <color rgb="FF002060"/>
      <name val="Aharoni"/>
      <charset val="177"/>
    </font>
    <font>
      <b/>
      <sz val="14"/>
      <color rgb="FF33CC33"/>
      <name val="Calibri"/>
      <family val="2"/>
      <scheme val="minor"/>
    </font>
    <font>
      <b/>
      <i/>
      <sz val="8"/>
      <color rgb="FF0070C0"/>
      <name val="Times New Roman"/>
      <family val="1"/>
    </font>
    <font>
      <b/>
      <sz val="14"/>
      <color theme="1"/>
      <name val="Calibri"/>
      <family val="2"/>
      <scheme val="minor"/>
    </font>
    <font>
      <b/>
      <i/>
      <sz val="14"/>
      <color rgb="FF00206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2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1" fontId="17" fillId="0" borderId="0" xfId="0" applyNumberFormat="1" applyFont="1" applyAlignment="1">
      <alignment horizontal="center" vertical="center"/>
    </xf>
    <xf numFmtId="43" fontId="15" fillId="0" borderId="0" xfId="1" applyFont="1" applyBorder="1"/>
    <xf numFmtId="43" fontId="10" fillId="0" borderId="0" xfId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3" fontId="16" fillId="0" borderId="0" xfId="1" applyFont="1" applyBorder="1" applyAlignment="1">
      <alignment horizontal="center"/>
    </xf>
    <xf numFmtId="43" fontId="16" fillId="0" borderId="0" xfId="1" applyFont="1" applyBorder="1" applyAlignment="1">
      <alignment vertical="center"/>
    </xf>
    <xf numFmtId="43" fontId="16" fillId="0" borderId="0" xfId="1" applyFont="1" applyBorder="1" applyAlignment="1">
      <alignment vertical="center" wrapText="1"/>
    </xf>
    <xf numFmtId="166" fontId="16" fillId="0" borderId="0" xfId="1" applyNumberFormat="1" applyFont="1" applyBorder="1" applyAlignment="1">
      <alignment vertical="center" wrapText="1"/>
    </xf>
    <xf numFmtId="166" fontId="16" fillId="0" borderId="0" xfId="1" applyNumberFormat="1" applyFont="1" applyBorder="1" applyAlignment="1">
      <alignment vertical="center"/>
    </xf>
    <xf numFmtId="43" fontId="15" fillId="0" borderId="0" xfId="1" applyFont="1" applyBorder="1" applyAlignment="1">
      <alignment horizontal="center" vertical="center" wrapText="1"/>
    </xf>
    <xf numFmtId="43" fontId="26" fillId="0" borderId="0" xfId="1" applyFont="1" applyBorder="1" applyAlignment="1">
      <alignment horizontal="center" vertical="center"/>
    </xf>
    <xf numFmtId="43" fontId="26" fillId="0" borderId="0" xfId="1" applyFont="1" applyBorder="1" applyAlignment="1">
      <alignment horizontal="center" vertical="center" wrapText="1"/>
    </xf>
    <xf numFmtId="43" fontId="25" fillId="0" borderId="0" xfId="1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 wrapText="1"/>
    </xf>
    <xf numFmtId="43" fontId="0" fillId="0" borderId="0" xfId="1" applyFont="1" applyBorder="1" applyAlignment="1">
      <alignment horizontal="center" vertical="center"/>
    </xf>
    <xf numFmtId="43" fontId="11" fillId="0" borderId="3" xfId="1" applyFont="1" applyBorder="1" applyAlignment="1">
      <alignment horizontal="center" vertical="center"/>
    </xf>
    <xf numFmtId="43" fontId="24" fillId="0" borderId="3" xfId="1" applyFont="1" applyBorder="1" applyAlignment="1">
      <alignment horizontal="center" vertical="center"/>
    </xf>
    <xf numFmtId="164" fontId="12" fillId="0" borderId="3" xfId="2" applyNumberFormat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164" fontId="11" fillId="0" borderId="3" xfId="1" applyNumberFormat="1" applyFont="1" applyBorder="1" applyAlignment="1">
      <alignment horizontal="center"/>
    </xf>
    <xf numFmtId="0" fontId="0" fillId="0" borderId="3" xfId="0" applyBorder="1"/>
    <xf numFmtId="43" fontId="25" fillId="0" borderId="3" xfId="1" applyFont="1" applyBorder="1" applyAlignment="1">
      <alignment horizontal="center" vertical="center"/>
    </xf>
    <xf numFmtId="166" fontId="11" fillId="0" borderId="3" xfId="1" applyNumberFormat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/>
    </xf>
    <xf numFmtId="43" fontId="16" fillId="0" borderId="3" xfId="1" applyFont="1" applyBorder="1" applyAlignment="1">
      <alignment horizontal="center"/>
    </xf>
    <xf numFmtId="166" fontId="16" fillId="0" borderId="3" xfId="1" applyNumberFormat="1" applyFont="1" applyBorder="1" applyAlignment="1">
      <alignment vertical="center"/>
    </xf>
    <xf numFmtId="43" fontId="16" fillId="0" borderId="3" xfId="1" applyFont="1" applyBorder="1" applyAlignment="1">
      <alignment vertical="center"/>
    </xf>
    <xf numFmtId="43" fontId="16" fillId="0" borderId="4" xfId="1" applyFont="1" applyBorder="1" applyAlignment="1">
      <alignment horizontal="center"/>
    </xf>
    <xf numFmtId="0" fontId="0" fillId="0" borderId="4" xfId="0" applyBorder="1"/>
    <xf numFmtId="43" fontId="25" fillId="0" borderId="4" xfId="1" applyFont="1" applyBorder="1" applyAlignment="1">
      <alignment horizontal="center" vertical="center"/>
    </xf>
    <xf numFmtId="164" fontId="12" fillId="0" borderId="4" xfId="2" applyNumberFormat="1" applyFont="1" applyBorder="1" applyAlignment="1">
      <alignment horizontal="center"/>
    </xf>
    <xf numFmtId="0" fontId="0" fillId="0" borderId="2" xfId="0" applyBorder="1"/>
    <xf numFmtId="164" fontId="12" fillId="0" borderId="6" xfId="2" applyNumberFormat="1" applyFont="1" applyBorder="1" applyAlignment="1">
      <alignment horizontal="center"/>
    </xf>
    <xf numFmtId="43" fontId="24" fillId="0" borderId="1" xfId="1" applyFont="1" applyBorder="1" applyAlignment="1">
      <alignment horizontal="center" vertical="center"/>
    </xf>
    <xf numFmtId="43" fontId="25" fillId="0" borderId="1" xfId="1" applyFont="1" applyBorder="1" applyAlignment="1">
      <alignment horizontal="center" vertical="center"/>
    </xf>
    <xf numFmtId="43" fontId="25" fillId="0" borderId="7" xfId="1" applyFont="1" applyBorder="1" applyAlignment="1">
      <alignment horizontal="center" vertical="center"/>
    </xf>
    <xf numFmtId="164" fontId="12" fillId="0" borderId="9" xfId="2" applyNumberFormat="1" applyFont="1" applyBorder="1" applyAlignment="1">
      <alignment horizontal="center"/>
    </xf>
    <xf numFmtId="43" fontId="11" fillId="0" borderId="5" xfId="1" applyFont="1" applyBorder="1" applyAlignment="1">
      <alignment horizontal="center" vertical="center"/>
    </xf>
    <xf numFmtId="43" fontId="24" fillId="0" borderId="5" xfId="1" applyFont="1" applyBorder="1" applyAlignment="1">
      <alignment horizontal="center" vertical="center"/>
    </xf>
    <xf numFmtId="43" fontId="24" fillId="0" borderId="10" xfId="1" applyFont="1" applyBorder="1" applyAlignment="1">
      <alignment horizontal="center" vertical="center"/>
    </xf>
    <xf numFmtId="164" fontId="12" fillId="0" borderId="11" xfId="2" applyNumberFormat="1" applyFont="1" applyBorder="1" applyAlignment="1">
      <alignment horizontal="center"/>
    </xf>
    <xf numFmtId="164" fontId="12" fillId="0" borderId="5" xfId="2" applyNumberFormat="1" applyFont="1" applyBorder="1" applyAlignment="1">
      <alignment horizontal="center"/>
    </xf>
    <xf numFmtId="166" fontId="16" fillId="0" borderId="4" xfId="1" applyNumberFormat="1" applyFont="1" applyBorder="1" applyAlignment="1">
      <alignment vertical="center"/>
    </xf>
    <xf numFmtId="43" fontId="16" fillId="0" borderId="4" xfId="1" applyFont="1" applyBorder="1" applyAlignment="1">
      <alignment vertical="center"/>
    </xf>
    <xf numFmtId="43" fontId="0" fillId="0" borderId="4" xfId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/>
    </xf>
    <xf numFmtId="166" fontId="0" fillId="0" borderId="8" xfId="0" applyNumberFormat="1" applyBorder="1"/>
    <xf numFmtId="166" fontId="11" fillId="0" borderId="12" xfId="1" applyNumberFormat="1" applyFont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/>
    </xf>
    <xf numFmtId="166" fontId="16" fillId="0" borderId="0" xfId="1" applyNumberFormat="1" applyFont="1" applyFill="1" applyBorder="1" applyAlignment="1">
      <alignment vertical="center"/>
    </xf>
    <xf numFmtId="0" fontId="29" fillId="0" borderId="0" xfId="0" applyFont="1" applyAlignment="1">
      <alignment vertical="center" wrapText="1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18" fillId="0" borderId="0" xfId="0" applyFont="1" applyBorder="1"/>
    <xf numFmtId="0" fontId="22" fillId="0" borderId="0" xfId="0" applyFont="1" applyBorder="1" applyAlignment="1">
      <alignment horizontal="left" vertical="center" indent="6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9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center" wrapText="1"/>
    </xf>
    <xf numFmtId="0" fontId="8" fillId="0" borderId="0" xfId="2" applyFont="1" applyBorder="1"/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0" xfId="0" applyFont="1" applyFill="1" applyBorder="1"/>
    <xf numFmtId="43" fontId="10" fillId="0" borderId="0" xfId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2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9" fontId="7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33" fillId="0" borderId="13" xfId="2" applyFont="1" applyFill="1" applyBorder="1" applyAlignment="1">
      <alignment horizontal="center" vertical="center" wrapText="1"/>
    </xf>
    <xf numFmtId="0" fontId="33" fillId="0" borderId="14" xfId="2" applyFont="1" applyFill="1" applyBorder="1" applyAlignment="1">
      <alignment horizontal="center" vertical="center" wrapText="1"/>
    </xf>
    <xf numFmtId="166" fontId="33" fillId="0" borderId="14" xfId="1" applyNumberFormat="1" applyFont="1" applyFill="1" applyBorder="1" applyAlignment="1">
      <alignment horizontal="center" vertical="center" wrapText="1"/>
    </xf>
    <xf numFmtId="43" fontId="33" fillId="0" borderId="14" xfId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43" fontId="15" fillId="0" borderId="16" xfId="1" applyFont="1" applyBorder="1"/>
    <xf numFmtId="164" fontId="13" fillId="0" borderId="17" xfId="0" applyNumberFormat="1" applyFont="1" applyBorder="1"/>
    <xf numFmtId="43" fontId="15" fillId="0" borderId="18" xfId="1" applyFont="1" applyBorder="1"/>
    <xf numFmtId="164" fontId="13" fillId="0" borderId="19" xfId="0" applyNumberFormat="1" applyFont="1" applyBorder="1"/>
    <xf numFmtId="164" fontId="13" fillId="0" borderId="20" xfId="0" applyNumberFormat="1" applyFont="1" applyBorder="1"/>
    <xf numFmtId="43" fontId="15" fillId="0" borderId="21" xfId="1" applyFont="1" applyBorder="1"/>
    <xf numFmtId="43" fontId="15" fillId="0" borderId="13" xfId="1" applyFont="1" applyBorder="1"/>
    <xf numFmtId="2" fontId="11" fillId="0" borderId="14" xfId="1" applyNumberFormat="1" applyFont="1" applyBorder="1" applyAlignment="1">
      <alignment horizontal="center"/>
    </xf>
    <xf numFmtId="2" fontId="11" fillId="0" borderId="22" xfId="1" applyNumberFormat="1" applyFont="1" applyBorder="1" applyAlignment="1">
      <alignment horizontal="center"/>
    </xf>
    <xf numFmtId="164" fontId="12" fillId="0" borderId="23" xfId="2" applyNumberFormat="1" applyFont="1" applyBorder="1" applyAlignment="1">
      <alignment horizontal="center"/>
    </xf>
    <xf numFmtId="164" fontId="12" fillId="0" borderId="14" xfId="2" applyNumberFormat="1" applyFont="1" applyBorder="1" applyAlignment="1">
      <alignment horizontal="center"/>
    </xf>
    <xf numFmtId="164" fontId="13" fillId="0" borderId="15" xfId="0" applyNumberFormat="1" applyFont="1" applyBorder="1"/>
  </cellXfs>
  <cellStyles count="4">
    <cellStyle name="Milliers" xfId="1" builtinId="3"/>
    <cellStyle name="Milliers 2" xfId="3"/>
    <cellStyle name="Normal" xfId="0" builtinId="0"/>
    <cellStyle name="Normal 3" xfId="2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154"/>
  <sheetViews>
    <sheetView tabSelected="1" topLeftCell="D15" workbookViewId="0">
      <selection activeCell="U18" sqref="U18"/>
    </sheetView>
  </sheetViews>
  <sheetFormatPr baseColWidth="10" defaultColWidth="11.42578125" defaultRowHeight="15" x14ac:dyDescent="0.25"/>
  <cols>
    <col min="1" max="1" width="5" customWidth="1"/>
    <col min="2" max="2" width="5" bestFit="1" customWidth="1"/>
    <col min="3" max="3" width="7" bestFit="1" customWidth="1"/>
    <col min="4" max="4" width="5.7109375" style="7" customWidth="1"/>
    <col min="5" max="5" width="8.7109375" customWidth="1"/>
    <col min="6" max="6" width="12.28515625" customWidth="1"/>
    <col min="7" max="7" width="8.7109375" bestFit="1" customWidth="1"/>
    <col min="8" max="8" width="10.28515625" style="14" bestFit="1" customWidth="1"/>
    <col min="9" max="9" width="7.85546875" style="11" customWidth="1"/>
    <col min="10" max="10" width="9" bestFit="1" customWidth="1"/>
    <col min="11" max="11" width="6.28515625" customWidth="1"/>
    <col min="12" max="12" width="9.140625" style="10" customWidth="1"/>
    <col min="13" max="17" width="6.85546875" customWidth="1"/>
    <col min="18" max="18" width="9.28515625" style="20" customWidth="1"/>
    <col min="19" max="19" width="8.140625" style="18" customWidth="1"/>
    <col min="20" max="20" width="8.28515625" style="18" bestFit="1" customWidth="1"/>
    <col min="21" max="24" width="6.85546875" customWidth="1"/>
    <col min="25" max="25" width="8.42578125" customWidth="1"/>
    <col min="26" max="26" width="19.7109375" bestFit="1" customWidth="1"/>
    <col min="27" max="27" width="12.85546875" customWidth="1"/>
    <col min="28" max="28" width="28.42578125" customWidth="1"/>
    <col min="29" max="29" width="3.85546875" bestFit="1" customWidth="1"/>
    <col min="30" max="30" width="3.42578125" bestFit="1" customWidth="1"/>
    <col min="31" max="31" width="12.7109375" customWidth="1"/>
  </cols>
  <sheetData>
    <row r="1" spans="3:39" ht="13.5" customHeight="1" x14ac:dyDescent="0.25">
      <c r="D1" s="6"/>
      <c r="E1" s="6"/>
      <c r="F1" s="6"/>
      <c r="Z1" s="1"/>
    </row>
    <row r="2" spans="3:39" ht="19.5" customHeight="1" x14ac:dyDescent="0.25">
      <c r="D2" s="6"/>
      <c r="E2" s="6"/>
      <c r="F2" s="6"/>
    </row>
    <row r="3" spans="3:39" ht="15" customHeight="1" x14ac:dyDescent="0.25">
      <c r="C3" s="58"/>
      <c r="D3" s="59"/>
      <c r="E3" s="59"/>
      <c r="F3" s="59"/>
      <c r="G3" s="60"/>
      <c r="J3" s="58"/>
      <c r="K3" s="58"/>
      <c r="M3" s="58"/>
      <c r="N3" s="58"/>
      <c r="O3" s="58"/>
      <c r="P3" s="58"/>
      <c r="Q3" s="58"/>
    </row>
    <row r="4" spans="3:39" ht="13.5" customHeight="1" x14ac:dyDescent="0.25">
      <c r="C4" s="58"/>
      <c r="D4" s="61"/>
      <c r="E4" s="58"/>
      <c r="F4" s="58"/>
      <c r="G4" s="58"/>
      <c r="J4" s="58"/>
      <c r="K4" s="58"/>
      <c r="M4" s="58"/>
      <c r="N4" s="58"/>
      <c r="O4" s="58"/>
      <c r="P4" s="58"/>
      <c r="Q4" s="58"/>
    </row>
    <row r="5" spans="3:39" ht="14.25" customHeight="1" x14ac:dyDescent="0.4">
      <c r="C5" s="62"/>
      <c r="D5" s="62"/>
      <c r="E5" s="62"/>
      <c r="F5" s="62"/>
      <c r="G5" s="58"/>
      <c r="H5" s="13"/>
      <c r="I5" s="12"/>
      <c r="J5" s="63"/>
      <c r="K5" s="63"/>
      <c r="L5" s="15"/>
      <c r="M5" s="64"/>
      <c r="N5" s="64"/>
      <c r="O5" s="64"/>
      <c r="P5" s="64"/>
      <c r="Q5" s="64"/>
      <c r="R5" s="19"/>
      <c r="S5" s="17"/>
      <c r="T5" s="17"/>
      <c r="U5" s="2"/>
      <c r="V5" s="2"/>
      <c r="W5" s="2"/>
      <c r="X5" s="2"/>
      <c r="Y5" s="73"/>
      <c r="Z5" s="73"/>
      <c r="AA5" s="58"/>
      <c r="AB5" s="58"/>
    </row>
    <row r="6" spans="3:39" ht="12.75" customHeight="1" x14ac:dyDescent="0.25">
      <c r="C6" s="58"/>
      <c r="D6" s="61"/>
      <c r="E6" s="58"/>
      <c r="F6" s="58"/>
      <c r="G6" s="58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7"/>
      <c r="T6" s="16"/>
      <c r="U6" s="1"/>
      <c r="V6" s="1"/>
      <c r="W6" s="1"/>
      <c r="X6" s="1"/>
      <c r="Y6" s="74"/>
      <c r="Z6" s="74"/>
      <c r="AA6" s="74"/>
      <c r="AB6" s="58"/>
    </row>
    <row r="7" spans="3:39" ht="12" customHeight="1" x14ac:dyDescent="0.25">
      <c r="C7" s="58"/>
      <c r="D7" s="61"/>
      <c r="E7" s="58"/>
      <c r="F7" s="58"/>
      <c r="G7" s="58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V7" s="1"/>
      <c r="W7" s="1"/>
      <c r="X7" s="1"/>
      <c r="Y7" s="75"/>
      <c r="Z7" s="75"/>
      <c r="AA7" s="76"/>
      <c r="AB7" s="58"/>
      <c r="AC7" s="2"/>
      <c r="AD7" s="2"/>
      <c r="AF7" s="2"/>
      <c r="AG7" s="2"/>
      <c r="AH7" s="2"/>
      <c r="AI7" s="2"/>
      <c r="AJ7" s="2"/>
      <c r="AK7" s="2"/>
      <c r="AL7" s="2"/>
      <c r="AM7" s="2"/>
    </row>
    <row r="8" spans="3:39" ht="12" customHeight="1" x14ac:dyDescent="0.25">
      <c r="C8" s="58"/>
      <c r="D8" s="65"/>
      <c r="E8" s="65"/>
      <c r="F8" s="65"/>
      <c r="G8" s="58"/>
      <c r="H8" s="56"/>
      <c r="I8" s="66"/>
      <c r="J8" s="66"/>
      <c r="K8" s="66"/>
      <c r="L8" s="66"/>
      <c r="M8" s="66"/>
      <c r="N8" s="66"/>
      <c r="O8" s="66"/>
      <c r="P8" s="66"/>
      <c r="Q8" s="66"/>
      <c r="R8" s="66"/>
      <c r="S8" s="57"/>
      <c r="T8" s="57"/>
      <c r="U8" s="57"/>
      <c r="V8" s="57"/>
      <c r="W8" s="57"/>
      <c r="X8" s="1"/>
      <c r="Y8" s="75"/>
      <c r="Z8" s="75"/>
      <c r="AA8" s="75"/>
      <c r="AB8" s="58"/>
      <c r="AC8" s="1"/>
      <c r="AD8" s="1"/>
      <c r="AF8" s="1"/>
      <c r="AG8" s="1"/>
      <c r="AH8" s="1"/>
      <c r="AI8" s="1"/>
      <c r="AJ8" s="1"/>
      <c r="AK8" s="1"/>
      <c r="AL8" s="1"/>
      <c r="AM8" s="1"/>
    </row>
    <row r="9" spans="3:39" ht="12.75" customHeight="1" x14ac:dyDescent="0.25">
      <c r="C9" s="58"/>
      <c r="D9" s="65"/>
      <c r="E9" s="65"/>
      <c r="F9" s="65"/>
      <c r="G9" s="58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57"/>
      <c r="T9" s="57"/>
      <c r="U9" s="57"/>
      <c r="V9" s="57"/>
      <c r="W9" s="57"/>
      <c r="X9" s="1"/>
      <c r="Y9" s="75"/>
      <c r="Z9" s="75"/>
      <c r="AA9" s="75"/>
      <c r="AB9" s="58"/>
      <c r="AC9" s="1"/>
      <c r="AD9" s="1"/>
      <c r="AF9" s="1"/>
      <c r="AG9" s="1"/>
      <c r="AH9" s="1"/>
      <c r="AI9" s="1"/>
      <c r="AJ9" s="1"/>
      <c r="AK9" s="1"/>
      <c r="AL9" s="1"/>
      <c r="AM9" s="1"/>
    </row>
    <row r="10" spans="3:39" ht="13.5" customHeight="1" x14ac:dyDescent="0.25">
      <c r="C10" s="58"/>
      <c r="D10" s="65"/>
      <c r="E10" s="65"/>
      <c r="F10" s="65"/>
      <c r="G10" s="58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57"/>
      <c r="T10" s="57"/>
      <c r="U10" s="57"/>
      <c r="V10" s="57"/>
      <c r="W10" s="57"/>
      <c r="X10" s="1"/>
      <c r="Y10" s="75"/>
      <c r="Z10" s="75"/>
      <c r="AA10" s="75"/>
      <c r="AB10" s="58"/>
      <c r="AC10" s="1"/>
      <c r="AD10" s="1"/>
      <c r="AF10" s="1"/>
      <c r="AG10" s="1"/>
      <c r="AH10" s="1"/>
      <c r="AI10" s="1"/>
      <c r="AJ10" s="1"/>
      <c r="AK10" s="1"/>
      <c r="AL10" s="1"/>
      <c r="AM10" s="1"/>
    </row>
    <row r="11" spans="3:39" ht="13.5" customHeight="1" x14ac:dyDescent="0.25">
      <c r="C11" s="58"/>
      <c r="D11" s="67"/>
      <c r="E11" s="4"/>
      <c r="F11" s="5"/>
      <c r="G11" s="58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57"/>
      <c r="T11" s="57"/>
      <c r="U11" s="57"/>
      <c r="V11" s="57"/>
      <c r="W11" s="57"/>
      <c r="X11" s="1"/>
      <c r="Y11" s="75"/>
      <c r="Z11" s="75"/>
      <c r="AA11" s="75"/>
      <c r="AB11" s="58"/>
      <c r="AC11" s="1"/>
      <c r="AD11" s="1"/>
      <c r="AF11" s="1"/>
      <c r="AG11" s="1"/>
      <c r="AH11" s="1"/>
      <c r="AI11" s="1"/>
      <c r="AJ11" s="1"/>
      <c r="AK11" s="1"/>
      <c r="AL11" s="1"/>
      <c r="AM11" s="1"/>
    </row>
    <row r="12" spans="3:39" ht="12.75" customHeight="1" x14ac:dyDescent="0.25">
      <c r="C12" s="58"/>
      <c r="D12" s="67"/>
      <c r="E12" s="4"/>
      <c r="F12" s="5"/>
      <c r="G12" s="58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57"/>
      <c r="T12" s="57"/>
      <c r="U12" s="57"/>
      <c r="V12" s="57"/>
      <c r="W12" s="57"/>
      <c r="X12" s="1"/>
      <c r="Y12" s="75"/>
      <c r="Z12" s="75"/>
      <c r="AA12" s="75"/>
      <c r="AB12" s="58"/>
      <c r="AC12" s="1"/>
      <c r="AD12" s="1"/>
      <c r="AF12" s="1"/>
      <c r="AG12" s="1"/>
      <c r="AH12" s="1"/>
      <c r="AI12" s="1"/>
      <c r="AJ12" s="1"/>
      <c r="AK12" s="1"/>
      <c r="AL12" s="1"/>
      <c r="AM12" s="1"/>
    </row>
    <row r="13" spans="3:39" ht="15.75" customHeight="1" x14ac:dyDescent="0.25">
      <c r="C13" s="58"/>
      <c r="D13" s="67"/>
      <c r="E13" s="4"/>
      <c r="F13" s="5"/>
      <c r="G13" s="58"/>
      <c r="H13" s="66"/>
      <c r="I13" s="68"/>
      <c r="J13" s="68"/>
      <c r="K13" s="69"/>
      <c r="L13" s="69"/>
      <c r="M13" s="69"/>
      <c r="N13" s="69"/>
      <c r="O13" s="66"/>
      <c r="P13" s="66"/>
      <c r="Q13" s="66"/>
      <c r="R13" s="66"/>
      <c r="S13" s="57"/>
      <c r="T13" s="57"/>
      <c r="U13" s="57"/>
      <c r="V13" s="57"/>
      <c r="W13" s="57"/>
      <c r="Y13" s="75"/>
      <c r="Z13" s="75"/>
      <c r="AA13" s="75"/>
      <c r="AB13" s="58"/>
      <c r="AC13" s="1"/>
      <c r="AD13" s="1"/>
      <c r="AF13" s="1"/>
      <c r="AG13" s="1"/>
      <c r="AH13" s="1"/>
      <c r="AI13" s="1"/>
      <c r="AJ13" s="1"/>
      <c r="AK13" s="1"/>
      <c r="AL13" s="1"/>
      <c r="AM13" s="1"/>
    </row>
    <row r="14" spans="3:39" ht="15.75" customHeight="1" x14ac:dyDescent="0.25">
      <c r="C14" s="58"/>
      <c r="D14" s="67"/>
      <c r="E14" s="4"/>
      <c r="F14" s="5"/>
      <c r="G14" s="58"/>
      <c r="I14" s="70"/>
      <c r="J14" s="71"/>
      <c r="K14" s="69"/>
      <c r="L14" s="69"/>
      <c r="M14" s="69"/>
      <c r="N14" s="69"/>
      <c r="O14" s="58"/>
      <c r="P14" s="58"/>
      <c r="Q14" s="58"/>
      <c r="Y14" s="58"/>
      <c r="Z14" s="58"/>
      <c r="AA14" s="58"/>
      <c r="AB14" s="58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3:39" ht="23.25" customHeight="1" x14ac:dyDescent="0.25">
      <c r="D15" s="8"/>
      <c r="E15" s="3"/>
      <c r="F15" s="4"/>
      <c r="G15" s="87"/>
      <c r="H15" s="88"/>
      <c r="I15" s="88"/>
      <c r="J15" s="88"/>
      <c r="K15" s="89"/>
      <c r="L15" s="90"/>
      <c r="M15" s="89"/>
      <c r="N15" s="89"/>
      <c r="O15" s="89"/>
      <c r="P15" s="89"/>
      <c r="Q15" s="89"/>
      <c r="R15" s="91"/>
      <c r="S15" s="92"/>
      <c r="T15" s="92"/>
      <c r="U15" s="89"/>
      <c r="V15" s="93"/>
      <c r="W15" s="85"/>
      <c r="X15" s="85"/>
      <c r="Y15" s="58"/>
      <c r="Z15" s="58"/>
      <c r="AA15" s="58"/>
      <c r="AB15" s="58"/>
      <c r="AH15" s="3"/>
      <c r="AI15" s="4"/>
      <c r="AJ15" s="5"/>
    </row>
    <row r="16" spans="3:39" ht="15.75" thickBot="1" x14ac:dyDescent="0.3"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5"/>
      <c r="V16" s="95"/>
      <c r="W16" s="95"/>
      <c r="X16" s="95"/>
      <c r="Y16" s="77"/>
      <c r="Z16" s="77"/>
      <c r="AA16" s="77"/>
      <c r="AB16" s="77"/>
    </row>
    <row r="17" spans="2:42" ht="54" customHeight="1" thickBot="1" x14ac:dyDescent="0.3">
      <c r="B17" s="81"/>
      <c r="C17" s="81"/>
      <c r="D17" s="81"/>
      <c r="E17" s="80"/>
      <c r="F17" s="96" t="s">
        <v>0</v>
      </c>
      <c r="G17" s="97" t="s">
        <v>1</v>
      </c>
      <c r="H17" s="98" t="s">
        <v>2</v>
      </c>
      <c r="I17" s="99" t="s">
        <v>19</v>
      </c>
      <c r="J17" s="97" t="s">
        <v>15</v>
      </c>
      <c r="K17" s="97" t="s">
        <v>3</v>
      </c>
      <c r="L17" s="99" t="s">
        <v>4</v>
      </c>
      <c r="M17" s="97" t="s">
        <v>10</v>
      </c>
      <c r="N17" s="97" t="s">
        <v>14</v>
      </c>
      <c r="O17" s="97" t="s">
        <v>11</v>
      </c>
      <c r="P17" s="97" t="s">
        <v>12</v>
      </c>
      <c r="Q17" s="97" t="s">
        <v>13</v>
      </c>
      <c r="R17" s="99" t="s">
        <v>16</v>
      </c>
      <c r="S17" s="99" t="s">
        <v>17</v>
      </c>
      <c r="T17" s="99" t="s">
        <v>9</v>
      </c>
      <c r="U17" s="97" t="s">
        <v>5</v>
      </c>
      <c r="V17" s="97" t="s">
        <v>6</v>
      </c>
      <c r="W17" s="97" t="s">
        <v>7</v>
      </c>
      <c r="X17" s="100" t="s">
        <v>8</v>
      </c>
      <c r="Y17" s="80"/>
      <c r="Z17" s="80"/>
      <c r="AA17" s="80"/>
      <c r="AB17" s="80"/>
    </row>
    <row r="18" spans="2:42" ht="15" customHeight="1" x14ac:dyDescent="0.25">
      <c r="B18" s="82"/>
      <c r="C18" s="83"/>
      <c r="D18" s="83"/>
      <c r="E18" s="84"/>
      <c r="F18" s="101">
        <v>88.95</v>
      </c>
      <c r="G18" s="54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44">
        <v>99</v>
      </c>
      <c r="S18" s="45"/>
      <c r="T18" s="46"/>
      <c r="U18" s="47">
        <f>(G18*33.5/100+H18*13/100+L18*14/100+K18*15.5/100+J18*12/100)/F18</f>
        <v>0</v>
      </c>
      <c r="V18" s="48">
        <f>(I18*54/100+J18*61/100)/F18</f>
        <v>0</v>
      </c>
      <c r="W18" s="48">
        <f>(H18*46/100+T18*50/100)/F18</f>
        <v>0</v>
      </c>
      <c r="X18" s="102">
        <f>(K18*27.5/100)/F18</f>
        <v>0</v>
      </c>
      <c r="Y18" s="78"/>
      <c r="Z18" s="78"/>
      <c r="AA18" s="78"/>
      <c r="AB18" s="79"/>
    </row>
    <row r="19" spans="2:42" ht="15" customHeight="1" x14ac:dyDescent="0.25">
      <c r="B19" s="82"/>
      <c r="C19" s="83"/>
      <c r="D19" s="83"/>
      <c r="E19" s="84"/>
      <c r="F19" s="103">
        <v>88.95</v>
      </c>
      <c r="G19" s="52">
        <v>50</v>
      </c>
      <c r="H19" s="28"/>
      <c r="I19" s="21"/>
      <c r="J19" s="25"/>
      <c r="K19" s="25"/>
      <c r="L19" s="24"/>
      <c r="M19" s="25"/>
      <c r="N19" s="25"/>
      <c r="O19" s="25"/>
      <c r="P19" s="25"/>
      <c r="Q19" s="25"/>
      <c r="R19" s="21"/>
      <c r="S19" s="22"/>
      <c r="T19" s="40">
        <v>25</v>
      </c>
      <c r="U19" s="39">
        <f t="shared" ref="U19:U82" si="0">(G19*33.5/100+H19*13/100+L19*14/100+K19*15.5/100+J19*12/100)/F19</f>
        <v>0.18830803822372119</v>
      </c>
      <c r="V19" s="23">
        <f t="shared" ref="V19:V82" si="1">(I19*54/100+J19*61/100)/F19</f>
        <v>0</v>
      </c>
      <c r="W19" s="23">
        <f t="shared" ref="W19:W82" si="2">(H19*46/100+T19*50/100)/F19</f>
        <v>0.1405283867341203</v>
      </c>
      <c r="X19" s="104">
        <f t="shared" ref="X19:X82" si="3">(K19*27.5/100)/F19</f>
        <v>0</v>
      </c>
      <c r="Y19" s="78"/>
      <c r="Z19" s="78"/>
      <c r="AA19" s="78"/>
      <c r="AB19" s="79"/>
    </row>
    <row r="20" spans="2:42" ht="15.75" customHeight="1" x14ac:dyDescent="0.25">
      <c r="B20" s="82"/>
      <c r="C20" s="83"/>
      <c r="D20" s="83"/>
      <c r="E20" s="84"/>
      <c r="F20" s="103">
        <v>88.95</v>
      </c>
      <c r="G20" s="52">
        <v>50</v>
      </c>
      <c r="H20" s="28"/>
      <c r="I20" s="21"/>
      <c r="J20" s="25"/>
      <c r="K20" s="25"/>
      <c r="L20" s="24"/>
      <c r="M20" s="25"/>
      <c r="N20" s="25"/>
      <c r="O20" s="25"/>
      <c r="P20" s="25"/>
      <c r="Q20" s="25"/>
      <c r="R20" s="21"/>
      <c r="S20" s="22"/>
      <c r="T20" s="40">
        <v>25</v>
      </c>
      <c r="U20" s="39">
        <f t="shared" si="0"/>
        <v>0.18830803822372119</v>
      </c>
      <c r="V20" s="23">
        <f t="shared" si="1"/>
        <v>0</v>
      </c>
      <c r="W20" s="23">
        <f t="shared" si="2"/>
        <v>0.1405283867341203</v>
      </c>
      <c r="X20" s="104">
        <f t="shared" si="3"/>
        <v>0</v>
      </c>
      <c r="Y20" s="78"/>
      <c r="Z20" s="78"/>
      <c r="AA20" s="78"/>
      <c r="AB20" s="7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2:42" x14ac:dyDescent="0.25">
      <c r="B21" s="82"/>
      <c r="C21" s="83"/>
      <c r="D21" s="83"/>
      <c r="E21" s="84"/>
      <c r="F21" s="103">
        <v>88.95</v>
      </c>
      <c r="G21" s="52">
        <v>200</v>
      </c>
      <c r="H21" s="28"/>
      <c r="I21" s="21"/>
      <c r="J21" s="25"/>
      <c r="K21" s="25"/>
      <c r="L21" s="24"/>
      <c r="M21" s="25"/>
      <c r="N21" s="25"/>
      <c r="O21" s="25"/>
      <c r="P21" s="25"/>
      <c r="Q21" s="25"/>
      <c r="R21" s="21"/>
      <c r="S21" s="22"/>
      <c r="T21" s="40">
        <v>25</v>
      </c>
      <c r="U21" s="39">
        <f t="shared" si="0"/>
        <v>0.75323215289488477</v>
      </c>
      <c r="V21" s="23">
        <f t="shared" si="1"/>
        <v>0</v>
      </c>
      <c r="W21" s="23">
        <f t="shared" si="2"/>
        <v>0.1405283867341203</v>
      </c>
      <c r="X21" s="104">
        <f t="shared" si="3"/>
        <v>0</v>
      </c>
      <c r="Y21" s="78"/>
      <c r="Z21" s="78"/>
      <c r="AA21" s="78"/>
      <c r="AB21" s="79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2:42" x14ac:dyDescent="0.25">
      <c r="B22" s="82"/>
      <c r="C22" s="83"/>
      <c r="D22" s="83"/>
      <c r="E22" s="84"/>
      <c r="F22" s="103">
        <v>88.95</v>
      </c>
      <c r="G22" s="52">
        <v>200</v>
      </c>
      <c r="H22" s="28"/>
      <c r="I22" s="21"/>
      <c r="J22" s="25"/>
      <c r="K22" s="25"/>
      <c r="L22" s="24"/>
      <c r="M22" s="25"/>
      <c r="N22" s="25"/>
      <c r="O22" s="25"/>
      <c r="P22" s="25"/>
      <c r="Q22" s="25"/>
      <c r="R22" s="21"/>
      <c r="S22" s="22"/>
      <c r="T22" s="40">
        <v>25</v>
      </c>
      <c r="U22" s="39">
        <f t="shared" si="0"/>
        <v>0.75323215289488477</v>
      </c>
      <c r="V22" s="23">
        <f t="shared" si="1"/>
        <v>0</v>
      </c>
      <c r="W22" s="23">
        <f t="shared" si="2"/>
        <v>0.1405283867341203</v>
      </c>
      <c r="X22" s="104">
        <f t="shared" si="3"/>
        <v>0</v>
      </c>
      <c r="Y22" s="78"/>
      <c r="Z22" s="78"/>
      <c r="AA22" s="78"/>
      <c r="AB22" s="79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2:42" x14ac:dyDescent="0.25">
      <c r="B23" s="82"/>
      <c r="C23" s="83"/>
      <c r="D23" s="83"/>
      <c r="E23" s="84"/>
      <c r="F23" s="103">
        <v>88.95</v>
      </c>
      <c r="G23" s="52"/>
      <c r="H23" s="28"/>
      <c r="I23" s="21"/>
      <c r="J23" s="25"/>
      <c r="K23" s="25"/>
      <c r="L23" s="24"/>
      <c r="M23" s="25"/>
      <c r="N23" s="25"/>
      <c r="O23" s="25"/>
      <c r="P23" s="25"/>
      <c r="Q23" s="25"/>
      <c r="R23" s="21"/>
      <c r="S23" s="22"/>
      <c r="T23" s="40"/>
      <c r="U23" s="39">
        <f t="shared" si="0"/>
        <v>0</v>
      </c>
      <c r="V23" s="23">
        <f t="shared" si="1"/>
        <v>0</v>
      </c>
      <c r="W23" s="23">
        <f t="shared" si="2"/>
        <v>0</v>
      </c>
      <c r="X23" s="104">
        <f t="shared" si="3"/>
        <v>0</v>
      </c>
      <c r="Y23" s="78"/>
      <c r="Z23" s="78"/>
      <c r="AA23" s="78"/>
      <c r="AB23" s="79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2:42" x14ac:dyDescent="0.25">
      <c r="B24" s="82"/>
      <c r="C24" s="83"/>
      <c r="D24" s="83"/>
      <c r="E24" s="84"/>
      <c r="F24" s="103">
        <v>88.95</v>
      </c>
      <c r="G24" s="52">
        <v>150</v>
      </c>
      <c r="H24" s="28"/>
      <c r="I24" s="21"/>
      <c r="J24" s="25"/>
      <c r="K24" s="25">
        <v>150</v>
      </c>
      <c r="L24" s="24"/>
      <c r="M24" s="25" t="s">
        <v>18</v>
      </c>
      <c r="N24" s="25"/>
      <c r="O24" s="25"/>
      <c r="P24" s="25"/>
      <c r="Q24" s="25"/>
      <c r="R24" s="21"/>
      <c r="S24" s="22"/>
      <c r="T24" s="40"/>
      <c r="U24" s="39">
        <f t="shared" si="0"/>
        <v>0.82630691399662726</v>
      </c>
      <c r="V24" s="23">
        <f t="shared" si="1"/>
        <v>0</v>
      </c>
      <c r="W24" s="23">
        <f t="shared" si="2"/>
        <v>0</v>
      </c>
      <c r="X24" s="104">
        <f t="shared" si="3"/>
        <v>0.46374367622259693</v>
      </c>
      <c r="Y24" s="78"/>
      <c r="Z24" s="78"/>
      <c r="AA24" s="78"/>
      <c r="AB24" s="79"/>
      <c r="AF24" s="1"/>
      <c r="AG24" s="1"/>
      <c r="AH24" s="1"/>
      <c r="AI24" s="1"/>
      <c r="AJ24" s="1"/>
      <c r="AK24" s="1"/>
      <c r="AL24" s="9"/>
      <c r="AM24" s="9"/>
      <c r="AN24" s="9"/>
      <c r="AO24" s="9"/>
      <c r="AP24" s="9"/>
    </row>
    <row r="25" spans="2:42" x14ac:dyDescent="0.25">
      <c r="B25" s="82"/>
      <c r="C25" s="83"/>
      <c r="D25" s="83"/>
      <c r="E25" s="84"/>
      <c r="F25" s="103">
        <v>88.95</v>
      </c>
      <c r="G25" s="52">
        <v>200</v>
      </c>
      <c r="H25" s="28"/>
      <c r="I25" s="21"/>
      <c r="J25" s="25"/>
      <c r="K25" s="25"/>
      <c r="L25" s="24"/>
      <c r="M25" s="25"/>
      <c r="N25" s="25"/>
      <c r="O25" s="25"/>
      <c r="P25" s="25"/>
      <c r="Q25" s="25"/>
      <c r="R25" s="21"/>
      <c r="S25" s="22"/>
      <c r="T25" s="40">
        <v>25</v>
      </c>
      <c r="U25" s="39">
        <f t="shared" si="0"/>
        <v>0.75323215289488477</v>
      </c>
      <c r="V25" s="23">
        <f t="shared" si="1"/>
        <v>0</v>
      </c>
      <c r="W25" s="23">
        <f t="shared" si="2"/>
        <v>0.1405283867341203</v>
      </c>
      <c r="X25" s="104">
        <f t="shared" si="3"/>
        <v>0</v>
      </c>
      <c r="Y25" s="78"/>
      <c r="Z25" s="78"/>
      <c r="AA25" s="78"/>
      <c r="AB25" s="79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2:42" x14ac:dyDescent="0.25">
      <c r="B26" s="82"/>
      <c r="C26" s="83"/>
      <c r="D26" s="83"/>
      <c r="E26" s="84"/>
      <c r="F26" s="103">
        <v>88.95</v>
      </c>
      <c r="G26" s="52">
        <v>50</v>
      </c>
      <c r="H26" s="28"/>
      <c r="I26" s="21"/>
      <c r="J26" s="25"/>
      <c r="K26" s="25"/>
      <c r="L26" s="24"/>
      <c r="M26" s="25"/>
      <c r="N26" s="25"/>
      <c r="O26" s="25"/>
      <c r="P26" s="25"/>
      <c r="Q26" s="25"/>
      <c r="R26" s="21"/>
      <c r="S26" s="22"/>
      <c r="T26" s="40">
        <v>25</v>
      </c>
      <c r="U26" s="39">
        <f t="shared" si="0"/>
        <v>0.18830803822372119</v>
      </c>
      <c r="V26" s="23">
        <f t="shared" si="1"/>
        <v>0</v>
      </c>
      <c r="W26" s="23">
        <f t="shared" si="2"/>
        <v>0.1405283867341203</v>
      </c>
      <c r="X26" s="104">
        <f t="shared" si="3"/>
        <v>0</v>
      </c>
      <c r="Y26" s="78"/>
      <c r="Z26" s="78"/>
      <c r="AA26" s="78"/>
      <c r="AB26" s="79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2:42" x14ac:dyDescent="0.25">
      <c r="B27" s="82"/>
      <c r="C27" s="83"/>
      <c r="D27" s="83"/>
      <c r="E27" s="84"/>
      <c r="F27" s="103">
        <v>88.95</v>
      </c>
      <c r="G27" s="52"/>
      <c r="H27" s="28"/>
      <c r="I27" s="21"/>
      <c r="J27" s="25"/>
      <c r="K27" s="25">
        <v>150</v>
      </c>
      <c r="L27" s="24"/>
      <c r="M27" s="25"/>
      <c r="N27" s="25"/>
      <c r="O27" s="25"/>
      <c r="P27" s="25"/>
      <c r="Q27" s="25"/>
      <c r="R27" s="21">
        <v>33</v>
      </c>
      <c r="S27" s="22"/>
      <c r="T27" s="40"/>
      <c r="U27" s="39">
        <f t="shared" si="0"/>
        <v>0.26138279932546371</v>
      </c>
      <c r="V27" s="23">
        <f t="shared" si="1"/>
        <v>0</v>
      </c>
      <c r="W27" s="23">
        <f t="shared" si="2"/>
        <v>0</v>
      </c>
      <c r="X27" s="104">
        <f t="shared" si="3"/>
        <v>0.46374367622259693</v>
      </c>
      <c r="Y27" s="78"/>
      <c r="Z27" s="78"/>
      <c r="AA27" s="78"/>
      <c r="AB27" s="79"/>
      <c r="AF27" s="1"/>
      <c r="AG27" s="1"/>
      <c r="AH27" s="1"/>
      <c r="AI27" s="1"/>
      <c r="AJ27" s="1"/>
      <c r="AK27" s="1"/>
      <c r="AL27" s="9"/>
      <c r="AM27" s="9"/>
      <c r="AN27" s="9"/>
      <c r="AO27" s="9"/>
      <c r="AP27" s="9"/>
    </row>
    <row r="28" spans="2:42" x14ac:dyDescent="0.25">
      <c r="B28" s="82"/>
      <c r="C28" s="82"/>
      <c r="D28" s="82"/>
      <c r="E28" s="84"/>
      <c r="F28" s="103">
        <v>88.95</v>
      </c>
      <c r="G28" s="52"/>
      <c r="H28" s="28"/>
      <c r="I28" s="21"/>
      <c r="J28" s="25"/>
      <c r="K28" s="25"/>
      <c r="L28" s="24"/>
      <c r="M28" s="25"/>
      <c r="N28" s="25"/>
      <c r="O28" s="25"/>
      <c r="P28" s="25"/>
      <c r="Q28" s="25"/>
      <c r="R28" s="21">
        <v>175</v>
      </c>
      <c r="S28" s="22"/>
      <c r="T28" s="40">
        <v>25</v>
      </c>
      <c r="U28" s="39">
        <f t="shared" si="0"/>
        <v>0</v>
      </c>
      <c r="V28" s="23">
        <f t="shared" si="1"/>
        <v>0</v>
      </c>
      <c r="W28" s="23">
        <f t="shared" si="2"/>
        <v>0.1405283867341203</v>
      </c>
      <c r="X28" s="104">
        <f t="shared" si="3"/>
        <v>0</v>
      </c>
      <c r="Y28" s="78"/>
      <c r="Z28" s="78"/>
      <c r="AA28" s="78"/>
      <c r="AB28" s="79"/>
      <c r="AF28" s="1"/>
      <c r="AG28" s="1"/>
      <c r="AH28" s="1"/>
      <c r="AI28" s="1"/>
      <c r="AJ28" s="1"/>
      <c r="AK28" s="1"/>
      <c r="AL28" s="9"/>
      <c r="AM28" s="9"/>
      <c r="AN28" s="9"/>
      <c r="AO28" s="9"/>
      <c r="AP28" s="9"/>
    </row>
    <row r="29" spans="2:42" x14ac:dyDescent="0.25">
      <c r="B29" s="82"/>
      <c r="C29" s="82"/>
      <c r="D29" s="82"/>
      <c r="E29" s="84"/>
      <c r="F29" s="103">
        <v>88.95</v>
      </c>
      <c r="G29" s="52"/>
      <c r="H29" s="28"/>
      <c r="I29" s="21"/>
      <c r="J29" s="25">
        <v>75</v>
      </c>
      <c r="K29" s="25">
        <v>150</v>
      </c>
      <c r="L29" s="24"/>
      <c r="M29" s="25"/>
      <c r="N29" s="25"/>
      <c r="O29" s="25"/>
      <c r="P29" s="25"/>
      <c r="Q29" s="25"/>
      <c r="R29" s="21">
        <v>132</v>
      </c>
      <c r="S29" s="22"/>
      <c r="T29" s="40"/>
      <c r="U29" s="39">
        <f t="shared" si="0"/>
        <v>0.36256323777403032</v>
      </c>
      <c r="V29" s="23">
        <f t="shared" si="1"/>
        <v>0.51433389544688024</v>
      </c>
      <c r="W29" s="23">
        <f t="shared" si="2"/>
        <v>0</v>
      </c>
      <c r="X29" s="104">
        <f t="shared" si="3"/>
        <v>0.46374367622259693</v>
      </c>
      <c r="Y29" s="78"/>
      <c r="Z29" s="78"/>
      <c r="AA29" s="78"/>
      <c r="AB29" s="79"/>
      <c r="AF29" s="1"/>
      <c r="AG29" s="1"/>
      <c r="AH29" s="1"/>
      <c r="AI29" s="1"/>
      <c r="AJ29" s="1"/>
      <c r="AK29" s="1"/>
      <c r="AL29" s="9"/>
      <c r="AM29" s="9"/>
      <c r="AN29" s="9"/>
      <c r="AO29" s="9"/>
      <c r="AP29" s="9"/>
    </row>
    <row r="30" spans="2:42" x14ac:dyDescent="0.25">
      <c r="B30" s="82"/>
      <c r="C30" s="83"/>
      <c r="D30" s="83"/>
      <c r="E30" s="84"/>
      <c r="F30" s="103">
        <v>88.95</v>
      </c>
      <c r="G30" s="52">
        <v>225</v>
      </c>
      <c r="H30" s="28"/>
      <c r="I30" s="21"/>
      <c r="J30" s="25">
        <v>75</v>
      </c>
      <c r="K30" s="25"/>
      <c r="L30" s="24"/>
      <c r="M30" s="25"/>
      <c r="N30" s="25">
        <v>9</v>
      </c>
      <c r="O30" s="25">
        <v>9</v>
      </c>
      <c r="P30" s="25"/>
      <c r="Q30" s="25">
        <v>9</v>
      </c>
      <c r="R30" s="21">
        <v>175</v>
      </c>
      <c r="S30" s="22"/>
      <c r="T30" s="40">
        <v>25</v>
      </c>
      <c r="U30" s="39">
        <f t="shared" si="0"/>
        <v>0.94856661045531199</v>
      </c>
      <c r="V30" s="23">
        <f t="shared" si="1"/>
        <v>0.51433389544688024</v>
      </c>
      <c r="W30" s="23">
        <f t="shared" si="2"/>
        <v>0.1405283867341203</v>
      </c>
      <c r="X30" s="104">
        <f t="shared" si="3"/>
        <v>0</v>
      </c>
      <c r="Y30" s="78"/>
      <c r="Z30" s="78"/>
      <c r="AA30" s="78"/>
      <c r="AB30" s="79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2:42" x14ac:dyDescent="0.25">
      <c r="B31" s="82"/>
      <c r="C31" s="83"/>
      <c r="D31" s="83"/>
      <c r="E31" s="84"/>
      <c r="F31" s="103">
        <v>88.95</v>
      </c>
      <c r="G31" s="52">
        <v>225</v>
      </c>
      <c r="H31" s="28"/>
      <c r="I31" s="21"/>
      <c r="J31" s="25">
        <v>75</v>
      </c>
      <c r="K31" s="25"/>
      <c r="L31" s="24"/>
      <c r="M31" s="25"/>
      <c r="N31" s="25">
        <v>9</v>
      </c>
      <c r="O31" s="25">
        <v>9</v>
      </c>
      <c r="P31" s="25"/>
      <c r="Q31" s="25">
        <v>9</v>
      </c>
      <c r="R31" s="21">
        <v>175</v>
      </c>
      <c r="S31" s="22"/>
      <c r="T31" s="40"/>
      <c r="U31" s="39">
        <f t="shared" si="0"/>
        <v>0.94856661045531199</v>
      </c>
      <c r="V31" s="23">
        <f t="shared" si="1"/>
        <v>0.51433389544688024</v>
      </c>
      <c r="W31" s="23">
        <f t="shared" si="2"/>
        <v>0</v>
      </c>
      <c r="X31" s="104">
        <f t="shared" si="3"/>
        <v>0</v>
      </c>
      <c r="Y31" s="78"/>
      <c r="Z31" s="78"/>
      <c r="AA31" s="78"/>
      <c r="AB31" s="79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2:42" x14ac:dyDescent="0.25">
      <c r="B32" s="82"/>
      <c r="C32" s="83"/>
      <c r="D32" s="83"/>
      <c r="E32" s="84"/>
      <c r="F32" s="103">
        <v>88.95</v>
      </c>
      <c r="G32" s="52">
        <v>150</v>
      </c>
      <c r="H32" s="28"/>
      <c r="I32" s="21"/>
      <c r="J32" s="25"/>
      <c r="K32" s="25">
        <v>150</v>
      </c>
      <c r="L32" s="24"/>
      <c r="M32" s="25"/>
      <c r="N32" s="25"/>
      <c r="O32" s="25"/>
      <c r="P32" s="25"/>
      <c r="Q32" s="25"/>
      <c r="R32" s="21"/>
      <c r="S32" s="22"/>
      <c r="T32" s="40"/>
      <c r="U32" s="39">
        <f t="shared" si="0"/>
        <v>0.82630691399662726</v>
      </c>
      <c r="V32" s="23">
        <f t="shared" si="1"/>
        <v>0</v>
      </c>
      <c r="W32" s="23">
        <f t="shared" si="2"/>
        <v>0</v>
      </c>
      <c r="X32" s="104">
        <f t="shared" si="3"/>
        <v>0.46374367622259693</v>
      </c>
      <c r="Y32" s="78"/>
      <c r="Z32" s="78"/>
      <c r="AA32" s="78"/>
      <c r="AB32" s="79"/>
    </row>
    <row r="33" spans="2:28" x14ac:dyDescent="0.25">
      <c r="B33" s="82"/>
      <c r="C33" s="83"/>
      <c r="D33" s="83"/>
      <c r="E33" s="84"/>
      <c r="F33" s="103">
        <v>88.95</v>
      </c>
      <c r="G33" s="52">
        <v>225</v>
      </c>
      <c r="H33" s="28"/>
      <c r="I33" s="21"/>
      <c r="J33" s="25">
        <v>75</v>
      </c>
      <c r="K33" s="25"/>
      <c r="L33" s="24"/>
      <c r="M33" s="25"/>
      <c r="N33" s="25">
        <v>9</v>
      </c>
      <c r="O33" s="25">
        <v>9</v>
      </c>
      <c r="P33" s="25"/>
      <c r="Q33" s="25">
        <v>9</v>
      </c>
      <c r="R33" s="21">
        <v>175</v>
      </c>
      <c r="S33" s="22"/>
      <c r="T33" s="40">
        <v>25</v>
      </c>
      <c r="U33" s="39">
        <f t="shared" si="0"/>
        <v>0.94856661045531199</v>
      </c>
      <c r="V33" s="23">
        <f t="shared" si="1"/>
        <v>0.51433389544688024</v>
      </c>
      <c r="W33" s="23">
        <f t="shared" si="2"/>
        <v>0.1405283867341203</v>
      </c>
      <c r="X33" s="104">
        <f t="shared" si="3"/>
        <v>0</v>
      </c>
      <c r="Y33" s="78"/>
      <c r="Z33" s="78"/>
      <c r="AA33" s="78"/>
      <c r="AB33" s="79"/>
    </row>
    <row r="34" spans="2:28" x14ac:dyDescent="0.25">
      <c r="B34" s="82"/>
      <c r="C34" s="83"/>
      <c r="D34" s="83"/>
      <c r="E34" s="84"/>
      <c r="F34" s="103">
        <v>88.95</v>
      </c>
      <c r="G34" s="52">
        <v>150</v>
      </c>
      <c r="H34" s="28"/>
      <c r="I34" s="21"/>
      <c r="J34" s="25"/>
      <c r="K34" s="25">
        <v>150</v>
      </c>
      <c r="L34" s="24"/>
      <c r="M34" s="25"/>
      <c r="N34" s="25"/>
      <c r="O34" s="25"/>
      <c r="P34" s="25"/>
      <c r="Q34" s="25"/>
      <c r="R34" s="21"/>
      <c r="S34" s="22"/>
      <c r="T34" s="40"/>
      <c r="U34" s="39">
        <f t="shared" si="0"/>
        <v>0.82630691399662726</v>
      </c>
      <c r="V34" s="23">
        <f t="shared" si="1"/>
        <v>0</v>
      </c>
      <c r="W34" s="23">
        <f t="shared" si="2"/>
        <v>0</v>
      </c>
      <c r="X34" s="104">
        <f t="shared" si="3"/>
        <v>0.46374367622259693</v>
      </c>
      <c r="Y34" s="78"/>
      <c r="Z34" s="78"/>
      <c r="AA34" s="78"/>
      <c r="AB34" s="79"/>
    </row>
    <row r="35" spans="2:28" x14ac:dyDescent="0.25">
      <c r="B35" s="82"/>
      <c r="C35" s="83"/>
      <c r="D35" s="83"/>
      <c r="E35" s="84"/>
      <c r="F35" s="103">
        <v>88.95</v>
      </c>
      <c r="G35" s="52">
        <v>225</v>
      </c>
      <c r="H35" s="28"/>
      <c r="I35" s="21"/>
      <c r="J35" s="25">
        <v>75</v>
      </c>
      <c r="K35" s="25"/>
      <c r="L35" s="24"/>
      <c r="M35" s="25"/>
      <c r="N35" s="25">
        <v>11</v>
      </c>
      <c r="O35" s="25">
        <v>9</v>
      </c>
      <c r="P35" s="25"/>
      <c r="Q35" s="25">
        <v>9</v>
      </c>
      <c r="R35" s="21">
        <v>175</v>
      </c>
      <c r="S35" s="22"/>
      <c r="T35" s="40">
        <v>25</v>
      </c>
      <c r="U35" s="39">
        <f t="shared" si="0"/>
        <v>0.94856661045531199</v>
      </c>
      <c r="V35" s="23">
        <f t="shared" si="1"/>
        <v>0.51433389544688024</v>
      </c>
      <c r="W35" s="23">
        <f t="shared" si="2"/>
        <v>0.1405283867341203</v>
      </c>
      <c r="X35" s="104">
        <f t="shared" si="3"/>
        <v>0</v>
      </c>
      <c r="Y35" s="78"/>
      <c r="Z35" s="78"/>
      <c r="AA35" s="78"/>
      <c r="AB35" s="79"/>
    </row>
    <row r="36" spans="2:28" x14ac:dyDescent="0.25">
      <c r="B36" s="82"/>
      <c r="C36" s="83"/>
      <c r="D36" s="83"/>
      <c r="E36" s="84"/>
      <c r="F36" s="103">
        <v>88.95</v>
      </c>
      <c r="G36" s="52">
        <v>150</v>
      </c>
      <c r="H36" s="28"/>
      <c r="I36" s="21"/>
      <c r="J36" s="25"/>
      <c r="K36" s="25">
        <v>150</v>
      </c>
      <c r="L36" s="24"/>
      <c r="M36" s="25"/>
      <c r="N36" s="25"/>
      <c r="O36" s="25"/>
      <c r="P36" s="25"/>
      <c r="Q36" s="25"/>
      <c r="R36" s="21"/>
      <c r="S36" s="22"/>
      <c r="T36" s="40"/>
      <c r="U36" s="39">
        <f t="shared" si="0"/>
        <v>0.82630691399662726</v>
      </c>
      <c r="V36" s="23">
        <f t="shared" si="1"/>
        <v>0</v>
      </c>
      <c r="W36" s="23">
        <f t="shared" si="2"/>
        <v>0</v>
      </c>
      <c r="X36" s="104">
        <f t="shared" si="3"/>
        <v>0.46374367622259693</v>
      </c>
      <c r="Y36" s="78"/>
      <c r="Z36" s="78"/>
      <c r="AA36" s="78"/>
      <c r="AB36" s="79"/>
    </row>
    <row r="37" spans="2:28" x14ac:dyDescent="0.25">
      <c r="B37" s="82"/>
      <c r="C37" s="83"/>
      <c r="D37" s="83"/>
      <c r="E37" s="84"/>
      <c r="F37" s="103">
        <v>88.95</v>
      </c>
      <c r="G37" s="52">
        <v>450</v>
      </c>
      <c r="H37" s="28"/>
      <c r="I37" s="21"/>
      <c r="J37" s="25">
        <v>150</v>
      </c>
      <c r="K37" s="25"/>
      <c r="L37" s="24"/>
      <c r="M37" s="25"/>
      <c r="N37" s="25">
        <v>5</v>
      </c>
      <c r="O37" s="25">
        <v>5</v>
      </c>
      <c r="P37" s="25">
        <v>10</v>
      </c>
      <c r="Q37" s="25">
        <v>5</v>
      </c>
      <c r="R37" s="21">
        <v>350</v>
      </c>
      <c r="S37" s="22"/>
      <c r="T37" s="40"/>
      <c r="U37" s="39">
        <f t="shared" si="0"/>
        <v>1.897133220910624</v>
      </c>
      <c r="V37" s="23">
        <f t="shared" si="1"/>
        <v>1.0286677908937605</v>
      </c>
      <c r="W37" s="23">
        <f t="shared" si="2"/>
        <v>0</v>
      </c>
      <c r="X37" s="104">
        <f t="shared" si="3"/>
        <v>0</v>
      </c>
      <c r="Y37" s="78"/>
      <c r="Z37" s="78"/>
      <c r="AA37" s="78"/>
      <c r="AB37" s="79"/>
    </row>
    <row r="38" spans="2:28" x14ac:dyDescent="0.25">
      <c r="B38" s="82"/>
      <c r="C38" s="83"/>
      <c r="D38" s="83"/>
      <c r="E38" s="84"/>
      <c r="F38" s="103">
        <v>88.95</v>
      </c>
      <c r="G38" s="52">
        <v>150</v>
      </c>
      <c r="H38" s="28"/>
      <c r="I38" s="21"/>
      <c r="J38" s="25"/>
      <c r="K38" s="25">
        <v>150</v>
      </c>
      <c r="L38" s="24"/>
      <c r="M38" s="25"/>
      <c r="N38" s="25"/>
      <c r="O38" s="25"/>
      <c r="P38" s="25"/>
      <c r="Q38" s="25"/>
      <c r="R38" s="29"/>
      <c r="S38" s="22"/>
      <c r="T38" s="40"/>
      <c r="U38" s="39">
        <f t="shared" si="0"/>
        <v>0.82630691399662726</v>
      </c>
      <c r="V38" s="23">
        <f t="shared" si="1"/>
        <v>0</v>
      </c>
      <c r="W38" s="23">
        <f t="shared" si="2"/>
        <v>0</v>
      </c>
      <c r="X38" s="104">
        <f t="shared" si="3"/>
        <v>0.46374367622259693</v>
      </c>
      <c r="Y38" s="78"/>
      <c r="Z38" s="78"/>
      <c r="AA38" s="78"/>
      <c r="AB38" s="79"/>
    </row>
    <row r="39" spans="2:28" x14ac:dyDescent="0.25">
      <c r="B39" s="82"/>
      <c r="C39" s="83"/>
      <c r="D39" s="83"/>
      <c r="E39" s="84"/>
      <c r="F39" s="103">
        <v>88.95</v>
      </c>
      <c r="G39" s="52">
        <v>225</v>
      </c>
      <c r="H39" s="28"/>
      <c r="I39" s="21"/>
      <c r="J39" s="25">
        <v>75</v>
      </c>
      <c r="K39" s="25"/>
      <c r="L39" s="24"/>
      <c r="M39" s="25"/>
      <c r="N39" s="25">
        <v>2.5</v>
      </c>
      <c r="O39" s="25">
        <v>2.5</v>
      </c>
      <c r="P39" s="25">
        <v>5</v>
      </c>
      <c r="Q39" s="25">
        <v>2.5</v>
      </c>
      <c r="R39" s="21">
        <v>175</v>
      </c>
      <c r="S39" s="22"/>
      <c r="T39" s="40">
        <v>25</v>
      </c>
      <c r="U39" s="39">
        <f t="shared" si="0"/>
        <v>0.94856661045531199</v>
      </c>
      <c r="V39" s="23">
        <f t="shared" si="1"/>
        <v>0.51433389544688024</v>
      </c>
      <c r="W39" s="23">
        <f t="shared" si="2"/>
        <v>0.1405283867341203</v>
      </c>
      <c r="X39" s="104">
        <f t="shared" si="3"/>
        <v>0</v>
      </c>
      <c r="Y39" s="78"/>
      <c r="Z39" s="78"/>
      <c r="AA39" s="78"/>
      <c r="AB39" s="79"/>
    </row>
    <row r="40" spans="2:28" x14ac:dyDescent="0.25">
      <c r="B40" s="82"/>
      <c r="C40" s="83"/>
      <c r="D40" s="83"/>
      <c r="E40" s="84"/>
      <c r="F40" s="103">
        <v>88.95</v>
      </c>
      <c r="G40" s="52">
        <v>225</v>
      </c>
      <c r="H40" s="28"/>
      <c r="I40" s="21"/>
      <c r="J40" s="25">
        <v>75</v>
      </c>
      <c r="K40" s="25"/>
      <c r="L40" s="24"/>
      <c r="M40" s="25"/>
      <c r="N40" s="25">
        <v>2.5</v>
      </c>
      <c r="O40" s="25">
        <v>2.5</v>
      </c>
      <c r="P40" s="25">
        <v>5</v>
      </c>
      <c r="Q40" s="25">
        <v>2.5</v>
      </c>
      <c r="R40" s="21">
        <v>175</v>
      </c>
      <c r="S40" s="22"/>
      <c r="T40" s="40"/>
      <c r="U40" s="39">
        <f t="shared" si="0"/>
        <v>0.94856661045531199</v>
      </c>
      <c r="V40" s="23">
        <f t="shared" si="1"/>
        <v>0.51433389544688024</v>
      </c>
      <c r="W40" s="23">
        <f t="shared" si="2"/>
        <v>0</v>
      </c>
      <c r="X40" s="104">
        <f t="shared" si="3"/>
        <v>0</v>
      </c>
      <c r="Y40" s="78"/>
      <c r="Z40" s="78"/>
      <c r="AA40" s="78"/>
      <c r="AB40" s="79"/>
    </row>
    <row r="41" spans="2:28" x14ac:dyDescent="0.25">
      <c r="B41" s="82"/>
      <c r="C41" s="83"/>
      <c r="D41" s="83"/>
      <c r="E41" s="84"/>
      <c r="F41" s="103">
        <v>88.95</v>
      </c>
      <c r="G41" s="52">
        <v>150</v>
      </c>
      <c r="H41" s="28"/>
      <c r="I41" s="21"/>
      <c r="J41" s="25"/>
      <c r="K41" s="25">
        <v>150</v>
      </c>
      <c r="L41" s="24"/>
      <c r="M41" s="25"/>
      <c r="N41" s="25"/>
      <c r="O41" s="25"/>
      <c r="P41" s="25"/>
      <c r="Q41" s="25"/>
      <c r="R41" s="21"/>
      <c r="S41" s="22"/>
      <c r="T41" s="40"/>
      <c r="U41" s="39">
        <f t="shared" si="0"/>
        <v>0.82630691399662726</v>
      </c>
      <c r="V41" s="23">
        <f t="shared" si="1"/>
        <v>0</v>
      </c>
      <c r="W41" s="23">
        <f t="shared" si="2"/>
        <v>0</v>
      </c>
      <c r="X41" s="104">
        <f t="shared" si="3"/>
        <v>0.46374367622259693</v>
      </c>
      <c r="Y41" s="78"/>
      <c r="Z41" s="78"/>
      <c r="AA41" s="78"/>
      <c r="AB41" s="79"/>
    </row>
    <row r="42" spans="2:28" x14ac:dyDescent="0.25">
      <c r="B42" s="82"/>
      <c r="C42" s="83"/>
      <c r="D42" s="83"/>
      <c r="E42" s="84"/>
      <c r="F42" s="103">
        <v>88.95</v>
      </c>
      <c r="G42" s="52">
        <v>450</v>
      </c>
      <c r="H42" s="28"/>
      <c r="I42" s="21"/>
      <c r="J42" s="25">
        <v>150</v>
      </c>
      <c r="K42" s="25"/>
      <c r="L42" s="24"/>
      <c r="M42" s="25"/>
      <c r="N42" s="25">
        <v>5</v>
      </c>
      <c r="O42" s="25">
        <v>5</v>
      </c>
      <c r="P42" s="25">
        <v>10</v>
      </c>
      <c r="Q42" s="25">
        <v>5</v>
      </c>
      <c r="R42" s="21">
        <v>350</v>
      </c>
      <c r="S42" s="22"/>
      <c r="T42" s="40">
        <v>25</v>
      </c>
      <c r="U42" s="39">
        <f t="shared" si="0"/>
        <v>1.897133220910624</v>
      </c>
      <c r="V42" s="23">
        <f t="shared" si="1"/>
        <v>1.0286677908937605</v>
      </c>
      <c r="W42" s="23">
        <f t="shared" si="2"/>
        <v>0.1405283867341203</v>
      </c>
      <c r="X42" s="104">
        <f t="shared" si="3"/>
        <v>0</v>
      </c>
      <c r="Y42" s="78"/>
      <c r="Z42" s="78"/>
      <c r="AA42" s="78"/>
      <c r="AB42" s="79"/>
    </row>
    <row r="43" spans="2:28" x14ac:dyDescent="0.25">
      <c r="B43" s="82"/>
      <c r="C43" s="83"/>
      <c r="D43" s="83"/>
      <c r="E43" s="84"/>
      <c r="F43" s="103">
        <v>88.95</v>
      </c>
      <c r="G43" s="52">
        <v>150</v>
      </c>
      <c r="H43" s="28"/>
      <c r="I43" s="21"/>
      <c r="J43" s="25"/>
      <c r="K43" s="25">
        <v>150</v>
      </c>
      <c r="L43" s="24"/>
      <c r="M43" s="25"/>
      <c r="N43" s="25"/>
      <c r="O43" s="25"/>
      <c r="P43" s="25"/>
      <c r="Q43" s="25"/>
      <c r="R43" s="21"/>
      <c r="S43" s="22"/>
      <c r="T43" s="40"/>
      <c r="U43" s="39">
        <f t="shared" si="0"/>
        <v>0.82630691399662726</v>
      </c>
      <c r="V43" s="23">
        <f t="shared" si="1"/>
        <v>0</v>
      </c>
      <c r="W43" s="23">
        <f t="shared" si="2"/>
        <v>0</v>
      </c>
      <c r="X43" s="104">
        <f t="shared" si="3"/>
        <v>0.46374367622259693</v>
      </c>
      <c r="Y43" s="78"/>
      <c r="Z43" s="78"/>
      <c r="AA43" s="78"/>
      <c r="AB43" s="79"/>
    </row>
    <row r="44" spans="2:28" x14ac:dyDescent="0.25">
      <c r="B44" s="82"/>
      <c r="C44" s="83"/>
      <c r="D44" s="83"/>
      <c r="E44" s="84"/>
      <c r="F44" s="103">
        <v>88.95</v>
      </c>
      <c r="G44" s="52">
        <v>225</v>
      </c>
      <c r="H44" s="28"/>
      <c r="I44" s="21"/>
      <c r="J44" s="25">
        <v>75</v>
      </c>
      <c r="K44" s="25"/>
      <c r="L44" s="24"/>
      <c r="M44" s="25"/>
      <c r="N44" s="25">
        <v>2.5</v>
      </c>
      <c r="O44" s="25">
        <v>2.5</v>
      </c>
      <c r="P44" s="25">
        <v>5</v>
      </c>
      <c r="Q44" s="25">
        <v>2.5</v>
      </c>
      <c r="R44" s="21">
        <v>175</v>
      </c>
      <c r="S44" s="22"/>
      <c r="T44" s="40"/>
      <c r="U44" s="39">
        <f t="shared" si="0"/>
        <v>0.94856661045531199</v>
      </c>
      <c r="V44" s="23">
        <f t="shared" si="1"/>
        <v>0.51433389544688024</v>
      </c>
      <c r="W44" s="23">
        <f t="shared" si="2"/>
        <v>0</v>
      </c>
      <c r="X44" s="104">
        <f t="shared" si="3"/>
        <v>0</v>
      </c>
      <c r="Y44" s="78"/>
      <c r="Z44" s="78"/>
      <c r="AA44" s="78"/>
      <c r="AB44" s="79"/>
    </row>
    <row r="45" spans="2:28" x14ac:dyDescent="0.25">
      <c r="B45" s="82"/>
      <c r="C45" s="83"/>
      <c r="D45" s="83"/>
      <c r="E45" s="84"/>
      <c r="F45" s="103">
        <v>88.95</v>
      </c>
      <c r="G45" s="52">
        <v>225</v>
      </c>
      <c r="H45" s="28"/>
      <c r="I45" s="21"/>
      <c r="J45" s="25">
        <v>75</v>
      </c>
      <c r="K45" s="25"/>
      <c r="L45" s="24"/>
      <c r="M45" s="25"/>
      <c r="N45" s="25">
        <v>2.5</v>
      </c>
      <c r="O45" s="25">
        <v>2.5</v>
      </c>
      <c r="P45" s="25">
        <v>5</v>
      </c>
      <c r="Q45" s="25">
        <v>2.5</v>
      </c>
      <c r="R45" s="21">
        <v>175</v>
      </c>
      <c r="S45" s="22"/>
      <c r="T45" s="40"/>
      <c r="U45" s="39">
        <f t="shared" si="0"/>
        <v>0.94856661045531199</v>
      </c>
      <c r="V45" s="23">
        <f t="shared" si="1"/>
        <v>0.51433389544688024</v>
      </c>
      <c r="W45" s="23">
        <f t="shared" si="2"/>
        <v>0</v>
      </c>
      <c r="X45" s="104">
        <f t="shared" si="3"/>
        <v>0</v>
      </c>
      <c r="Y45" s="78"/>
      <c r="Z45" s="78"/>
      <c r="AA45" s="78"/>
      <c r="AB45" s="79"/>
    </row>
    <row r="46" spans="2:28" x14ac:dyDescent="0.25">
      <c r="B46" s="82"/>
      <c r="C46" s="83"/>
      <c r="D46" s="83"/>
      <c r="E46" s="84"/>
      <c r="F46" s="103">
        <v>88.95</v>
      </c>
      <c r="G46" s="52">
        <v>450</v>
      </c>
      <c r="H46" s="28"/>
      <c r="I46" s="21"/>
      <c r="J46" s="25">
        <v>150</v>
      </c>
      <c r="K46" s="25"/>
      <c r="L46" s="24"/>
      <c r="M46" s="25"/>
      <c r="N46" s="25">
        <v>5</v>
      </c>
      <c r="O46" s="25">
        <v>5</v>
      </c>
      <c r="P46" s="25">
        <v>10</v>
      </c>
      <c r="Q46" s="25">
        <v>5</v>
      </c>
      <c r="R46" s="21">
        <v>350</v>
      </c>
      <c r="S46" s="22"/>
      <c r="T46" s="40">
        <v>25</v>
      </c>
      <c r="U46" s="39">
        <f t="shared" si="0"/>
        <v>1.897133220910624</v>
      </c>
      <c r="V46" s="23">
        <f t="shared" si="1"/>
        <v>1.0286677908937605</v>
      </c>
      <c r="W46" s="23">
        <f t="shared" si="2"/>
        <v>0.1405283867341203</v>
      </c>
      <c r="X46" s="104">
        <f t="shared" si="3"/>
        <v>0</v>
      </c>
      <c r="Y46" s="78"/>
      <c r="Z46" s="78"/>
      <c r="AA46" s="78"/>
      <c r="AB46" s="79"/>
    </row>
    <row r="47" spans="2:28" x14ac:dyDescent="0.25">
      <c r="B47" s="82"/>
      <c r="C47" s="82"/>
      <c r="D47" s="82"/>
      <c r="E47" s="84"/>
      <c r="F47" s="103">
        <v>88.95</v>
      </c>
      <c r="G47" s="52">
        <v>150</v>
      </c>
      <c r="H47" s="28"/>
      <c r="I47" s="21"/>
      <c r="J47" s="25"/>
      <c r="K47" s="25">
        <v>150</v>
      </c>
      <c r="L47" s="24"/>
      <c r="M47" s="25"/>
      <c r="N47" s="25"/>
      <c r="O47" s="25" t="s">
        <v>18</v>
      </c>
      <c r="P47" s="25"/>
      <c r="Q47" s="25"/>
      <c r="R47" s="21"/>
      <c r="S47" s="22"/>
      <c r="T47" s="40"/>
      <c r="U47" s="39">
        <f t="shared" si="0"/>
        <v>0.82630691399662726</v>
      </c>
      <c r="V47" s="23">
        <f t="shared" si="1"/>
        <v>0</v>
      </c>
      <c r="W47" s="23">
        <f t="shared" si="2"/>
        <v>0</v>
      </c>
      <c r="X47" s="104">
        <f t="shared" si="3"/>
        <v>0.46374367622259693</v>
      </c>
      <c r="Y47" s="78"/>
      <c r="Z47" s="78"/>
      <c r="AA47" s="78"/>
      <c r="AB47" s="79"/>
    </row>
    <row r="48" spans="2:28" x14ac:dyDescent="0.25">
      <c r="B48" s="82"/>
      <c r="C48" s="82"/>
      <c r="D48" s="82"/>
      <c r="E48" s="84"/>
      <c r="F48" s="103">
        <v>88.95</v>
      </c>
      <c r="G48" s="52">
        <v>225</v>
      </c>
      <c r="H48" s="28"/>
      <c r="I48" s="21"/>
      <c r="J48" s="25">
        <v>75</v>
      </c>
      <c r="K48" s="25"/>
      <c r="L48" s="24"/>
      <c r="M48" s="25"/>
      <c r="N48" s="25">
        <v>2.5</v>
      </c>
      <c r="O48" s="25">
        <v>2.5</v>
      </c>
      <c r="P48" s="25">
        <v>5</v>
      </c>
      <c r="Q48" s="25">
        <v>2.5</v>
      </c>
      <c r="R48" s="21">
        <v>175</v>
      </c>
      <c r="S48" s="22"/>
      <c r="T48" s="40">
        <v>25</v>
      </c>
      <c r="U48" s="39">
        <f t="shared" si="0"/>
        <v>0.94856661045531199</v>
      </c>
      <c r="V48" s="23">
        <f t="shared" si="1"/>
        <v>0.51433389544688024</v>
      </c>
      <c r="W48" s="23">
        <f t="shared" si="2"/>
        <v>0.1405283867341203</v>
      </c>
      <c r="X48" s="104">
        <f t="shared" si="3"/>
        <v>0</v>
      </c>
      <c r="Y48" s="78"/>
      <c r="Z48" s="78"/>
      <c r="AA48" s="78"/>
      <c r="AB48" s="79"/>
    </row>
    <row r="49" spans="2:28" x14ac:dyDescent="0.25">
      <c r="B49" s="82"/>
      <c r="C49" s="82"/>
      <c r="D49" s="82"/>
      <c r="E49" s="84"/>
      <c r="F49" s="103">
        <v>88.95</v>
      </c>
      <c r="G49" s="52">
        <v>225</v>
      </c>
      <c r="H49" s="28"/>
      <c r="I49" s="21"/>
      <c r="J49" s="25">
        <v>75</v>
      </c>
      <c r="K49" s="25"/>
      <c r="L49" s="24"/>
      <c r="M49" s="25"/>
      <c r="N49" s="25">
        <v>2.5</v>
      </c>
      <c r="O49" s="25">
        <v>2.5</v>
      </c>
      <c r="P49" s="25">
        <v>5</v>
      </c>
      <c r="Q49" s="25">
        <v>2.5</v>
      </c>
      <c r="R49" s="21">
        <v>175</v>
      </c>
      <c r="S49" s="22"/>
      <c r="T49" s="40"/>
      <c r="U49" s="39">
        <f t="shared" si="0"/>
        <v>0.94856661045531199</v>
      </c>
      <c r="V49" s="23">
        <f t="shared" si="1"/>
        <v>0.51433389544688024</v>
      </c>
      <c r="W49" s="23">
        <f t="shared" si="2"/>
        <v>0</v>
      </c>
      <c r="X49" s="104">
        <f t="shared" si="3"/>
        <v>0</v>
      </c>
      <c r="Y49" s="78"/>
      <c r="Z49" s="78"/>
      <c r="AA49" s="78"/>
      <c r="AB49" s="79"/>
    </row>
    <row r="50" spans="2:28" x14ac:dyDescent="0.25">
      <c r="B50" s="82"/>
      <c r="C50" s="82"/>
      <c r="D50" s="82"/>
      <c r="E50" s="84"/>
      <c r="F50" s="103">
        <v>88.95</v>
      </c>
      <c r="G50" s="52"/>
      <c r="H50" s="28"/>
      <c r="I50" s="21"/>
      <c r="J50" s="25"/>
      <c r="K50" s="25"/>
      <c r="L50" s="24"/>
      <c r="M50" s="25"/>
      <c r="N50" s="25"/>
      <c r="O50" s="25"/>
      <c r="P50" s="25"/>
      <c r="Q50" s="25"/>
      <c r="R50" s="21"/>
      <c r="S50" s="22">
        <v>265</v>
      </c>
      <c r="T50" s="40"/>
      <c r="U50" s="39">
        <f t="shared" si="0"/>
        <v>0</v>
      </c>
      <c r="V50" s="23">
        <f t="shared" si="1"/>
        <v>0</v>
      </c>
      <c r="W50" s="23">
        <f t="shared" si="2"/>
        <v>0</v>
      </c>
      <c r="X50" s="104">
        <f t="shared" si="3"/>
        <v>0</v>
      </c>
      <c r="Y50" s="78"/>
      <c r="Z50" s="78"/>
      <c r="AA50" s="78"/>
      <c r="AB50" s="79"/>
    </row>
    <row r="51" spans="2:28" x14ac:dyDescent="0.25">
      <c r="B51" s="82"/>
      <c r="C51" s="82"/>
      <c r="D51" s="82"/>
      <c r="E51" s="84"/>
      <c r="F51" s="103">
        <v>88.95</v>
      </c>
      <c r="G51" s="52">
        <v>225</v>
      </c>
      <c r="H51" s="28"/>
      <c r="I51" s="21"/>
      <c r="J51" s="25">
        <v>75</v>
      </c>
      <c r="K51" s="25"/>
      <c r="L51" s="24"/>
      <c r="M51" s="25"/>
      <c r="N51" s="25">
        <v>2.5</v>
      </c>
      <c r="O51" s="25">
        <v>2.5</v>
      </c>
      <c r="P51" s="25">
        <v>5</v>
      </c>
      <c r="Q51" s="25">
        <v>2.5</v>
      </c>
      <c r="R51" s="21">
        <v>350</v>
      </c>
      <c r="S51" s="22"/>
      <c r="T51" s="40"/>
      <c r="U51" s="39">
        <f t="shared" si="0"/>
        <v>0.94856661045531199</v>
      </c>
      <c r="V51" s="23">
        <f t="shared" si="1"/>
        <v>0.51433389544688024</v>
      </c>
      <c r="W51" s="23">
        <f t="shared" si="2"/>
        <v>0</v>
      </c>
      <c r="X51" s="104">
        <f t="shared" si="3"/>
        <v>0</v>
      </c>
      <c r="Y51" s="78"/>
      <c r="Z51" s="78"/>
      <c r="AA51" s="78"/>
      <c r="AB51" s="79"/>
    </row>
    <row r="52" spans="2:28" x14ac:dyDescent="0.25">
      <c r="B52" s="82"/>
      <c r="C52" s="82"/>
      <c r="D52" s="82"/>
      <c r="E52" s="84"/>
      <c r="F52" s="103">
        <v>88.95</v>
      </c>
      <c r="G52" s="52">
        <v>150</v>
      </c>
      <c r="H52" s="28"/>
      <c r="I52" s="21"/>
      <c r="J52" s="25"/>
      <c r="K52" s="25">
        <v>150</v>
      </c>
      <c r="L52" s="24"/>
      <c r="M52" s="25"/>
      <c r="N52" s="25"/>
      <c r="O52" s="25"/>
      <c r="P52" s="25"/>
      <c r="Q52" s="25"/>
      <c r="R52" s="21"/>
      <c r="S52" s="22"/>
      <c r="T52" s="40"/>
      <c r="U52" s="39">
        <f t="shared" si="0"/>
        <v>0.82630691399662726</v>
      </c>
      <c r="V52" s="23">
        <f t="shared" si="1"/>
        <v>0</v>
      </c>
      <c r="W52" s="23">
        <f t="shared" si="2"/>
        <v>0</v>
      </c>
      <c r="X52" s="104">
        <f t="shared" si="3"/>
        <v>0.46374367622259693</v>
      </c>
      <c r="Y52" s="78"/>
      <c r="Z52" s="78"/>
      <c r="AA52" s="78"/>
      <c r="AB52" s="79"/>
    </row>
    <row r="53" spans="2:28" x14ac:dyDescent="0.25">
      <c r="B53" s="82"/>
      <c r="C53" s="82"/>
      <c r="D53" s="82"/>
      <c r="E53" s="84"/>
      <c r="F53" s="103">
        <v>88.95</v>
      </c>
      <c r="G53" s="52">
        <v>225</v>
      </c>
      <c r="H53" s="28"/>
      <c r="I53" s="21"/>
      <c r="J53" s="25">
        <v>75</v>
      </c>
      <c r="K53" s="25"/>
      <c r="L53" s="24"/>
      <c r="M53" s="25"/>
      <c r="N53" s="25">
        <v>2.5</v>
      </c>
      <c r="O53" s="25">
        <v>2.5</v>
      </c>
      <c r="P53" s="25">
        <v>5</v>
      </c>
      <c r="Q53" s="25" t="s">
        <v>18</v>
      </c>
      <c r="R53" s="21">
        <v>175</v>
      </c>
      <c r="S53" s="22"/>
      <c r="T53" s="40"/>
      <c r="U53" s="39">
        <f t="shared" si="0"/>
        <v>0.94856661045531199</v>
      </c>
      <c r="V53" s="23">
        <f t="shared" si="1"/>
        <v>0.51433389544688024</v>
      </c>
      <c r="W53" s="23">
        <f t="shared" si="2"/>
        <v>0</v>
      </c>
      <c r="X53" s="104">
        <f t="shared" si="3"/>
        <v>0</v>
      </c>
      <c r="Y53" s="78"/>
      <c r="Z53" s="78"/>
      <c r="AA53" s="78"/>
      <c r="AB53" s="79"/>
    </row>
    <row r="54" spans="2:28" x14ac:dyDescent="0.25">
      <c r="B54" s="82"/>
      <c r="C54" s="82"/>
      <c r="D54" s="82"/>
      <c r="E54" s="84"/>
      <c r="F54" s="103">
        <v>88.95</v>
      </c>
      <c r="G54" s="52">
        <v>225</v>
      </c>
      <c r="H54" s="28"/>
      <c r="I54" s="21"/>
      <c r="J54" s="25">
        <v>75</v>
      </c>
      <c r="K54" s="25"/>
      <c r="L54" s="24"/>
      <c r="M54" s="25"/>
      <c r="N54" s="25">
        <v>2.5</v>
      </c>
      <c r="O54" s="25">
        <v>2.5</v>
      </c>
      <c r="P54" s="25">
        <v>5</v>
      </c>
      <c r="Q54" s="25">
        <v>2.5</v>
      </c>
      <c r="R54" s="21">
        <v>175</v>
      </c>
      <c r="S54" s="22"/>
      <c r="T54" s="40">
        <v>25</v>
      </c>
      <c r="U54" s="39">
        <f t="shared" si="0"/>
        <v>0.94856661045531199</v>
      </c>
      <c r="V54" s="23">
        <f t="shared" si="1"/>
        <v>0.51433389544688024</v>
      </c>
      <c r="W54" s="23">
        <f t="shared" si="2"/>
        <v>0.1405283867341203</v>
      </c>
      <c r="X54" s="104">
        <f t="shared" si="3"/>
        <v>0</v>
      </c>
      <c r="Y54" s="78"/>
      <c r="Z54" s="78"/>
      <c r="AA54" s="78"/>
      <c r="AB54" s="79"/>
    </row>
    <row r="55" spans="2:28" x14ac:dyDescent="0.25">
      <c r="B55" s="82"/>
      <c r="C55" s="82"/>
      <c r="D55" s="82"/>
      <c r="E55" s="84"/>
      <c r="F55" s="103">
        <v>88.95</v>
      </c>
      <c r="G55" s="52">
        <v>150</v>
      </c>
      <c r="H55" s="28"/>
      <c r="I55" s="21"/>
      <c r="J55" s="25"/>
      <c r="K55" s="25">
        <v>150</v>
      </c>
      <c r="L55" s="24"/>
      <c r="M55" s="25"/>
      <c r="N55" s="25"/>
      <c r="O55" s="25"/>
      <c r="P55" s="25"/>
      <c r="Q55" s="25">
        <v>2.5</v>
      </c>
      <c r="R55" s="21"/>
      <c r="S55" s="22"/>
      <c r="T55" s="40"/>
      <c r="U55" s="39">
        <f t="shared" si="0"/>
        <v>0.82630691399662726</v>
      </c>
      <c r="V55" s="23">
        <f t="shared" si="1"/>
        <v>0</v>
      </c>
      <c r="W55" s="23">
        <f t="shared" si="2"/>
        <v>0</v>
      </c>
      <c r="X55" s="104">
        <f t="shared" si="3"/>
        <v>0.46374367622259693</v>
      </c>
      <c r="Y55" s="78"/>
      <c r="Z55" s="78"/>
      <c r="AA55" s="78"/>
      <c r="AB55" s="79"/>
    </row>
    <row r="56" spans="2:28" x14ac:dyDescent="0.25">
      <c r="B56" s="82"/>
      <c r="C56" s="82"/>
      <c r="D56" s="82"/>
      <c r="E56" s="84"/>
      <c r="F56" s="103">
        <v>88.95</v>
      </c>
      <c r="G56" s="52">
        <v>450</v>
      </c>
      <c r="H56" s="28"/>
      <c r="I56" s="21"/>
      <c r="J56" s="25">
        <v>150</v>
      </c>
      <c r="K56" s="25"/>
      <c r="L56" s="24"/>
      <c r="M56" s="25"/>
      <c r="N56" s="25">
        <v>5</v>
      </c>
      <c r="O56" s="25">
        <v>5</v>
      </c>
      <c r="P56" s="25">
        <v>10</v>
      </c>
      <c r="Q56" s="25">
        <v>5</v>
      </c>
      <c r="R56" s="21">
        <v>350</v>
      </c>
      <c r="S56" s="22"/>
      <c r="T56" s="40">
        <v>25</v>
      </c>
      <c r="U56" s="39">
        <f t="shared" si="0"/>
        <v>1.897133220910624</v>
      </c>
      <c r="V56" s="23">
        <f t="shared" si="1"/>
        <v>1.0286677908937605</v>
      </c>
      <c r="W56" s="23">
        <f t="shared" si="2"/>
        <v>0.1405283867341203</v>
      </c>
      <c r="X56" s="104">
        <f t="shared" si="3"/>
        <v>0</v>
      </c>
      <c r="Y56" s="78"/>
      <c r="Z56" s="78"/>
      <c r="AA56" s="78"/>
      <c r="AB56" s="79"/>
    </row>
    <row r="57" spans="2:28" x14ac:dyDescent="0.25">
      <c r="B57" s="82"/>
      <c r="C57" s="82"/>
      <c r="D57" s="82"/>
      <c r="E57" s="84"/>
      <c r="F57" s="103">
        <v>88.95</v>
      </c>
      <c r="G57" s="52">
        <v>225</v>
      </c>
      <c r="H57" s="28"/>
      <c r="I57" s="21"/>
      <c r="J57" s="25">
        <v>75</v>
      </c>
      <c r="K57" s="25"/>
      <c r="L57" s="24"/>
      <c r="M57" s="25"/>
      <c r="N57" s="25">
        <v>2.5</v>
      </c>
      <c r="O57" s="25">
        <v>2.5</v>
      </c>
      <c r="P57" s="25">
        <v>5</v>
      </c>
      <c r="Q57" s="25"/>
      <c r="R57" s="21">
        <v>175</v>
      </c>
      <c r="S57" s="22"/>
      <c r="T57" s="40"/>
      <c r="U57" s="39">
        <f t="shared" si="0"/>
        <v>0.94856661045531199</v>
      </c>
      <c r="V57" s="23">
        <f t="shared" si="1"/>
        <v>0.51433389544688024</v>
      </c>
      <c r="W57" s="23">
        <f t="shared" si="2"/>
        <v>0</v>
      </c>
      <c r="X57" s="104">
        <f t="shared" si="3"/>
        <v>0</v>
      </c>
      <c r="Y57" s="78"/>
      <c r="Z57" s="78"/>
      <c r="AA57" s="78"/>
      <c r="AB57" s="79"/>
    </row>
    <row r="58" spans="2:28" x14ac:dyDescent="0.25">
      <c r="B58" s="82"/>
      <c r="C58" s="82"/>
      <c r="D58" s="82"/>
      <c r="E58" s="84"/>
      <c r="F58" s="103">
        <v>88.95</v>
      </c>
      <c r="G58" s="52">
        <v>225</v>
      </c>
      <c r="H58" s="28"/>
      <c r="I58" s="21"/>
      <c r="J58" s="25">
        <v>75</v>
      </c>
      <c r="K58" s="25"/>
      <c r="L58" s="24"/>
      <c r="M58" s="25"/>
      <c r="N58" s="25">
        <v>2.5</v>
      </c>
      <c r="O58" s="25">
        <v>2.5</v>
      </c>
      <c r="P58" s="25">
        <v>5</v>
      </c>
      <c r="Q58" s="25">
        <v>2.5</v>
      </c>
      <c r="R58" s="21">
        <v>175</v>
      </c>
      <c r="S58" s="22"/>
      <c r="T58" s="40">
        <v>25</v>
      </c>
      <c r="U58" s="39">
        <f t="shared" si="0"/>
        <v>0.94856661045531199</v>
      </c>
      <c r="V58" s="23">
        <f t="shared" si="1"/>
        <v>0.51433389544688024</v>
      </c>
      <c r="W58" s="23">
        <f t="shared" si="2"/>
        <v>0.1405283867341203</v>
      </c>
      <c r="X58" s="104">
        <f t="shared" si="3"/>
        <v>0</v>
      </c>
      <c r="Y58" s="78"/>
      <c r="Z58" s="78"/>
      <c r="AA58" s="78"/>
      <c r="AB58" s="79"/>
    </row>
    <row r="59" spans="2:28" x14ac:dyDescent="0.25">
      <c r="B59" s="82"/>
      <c r="C59" s="82"/>
      <c r="D59" s="82"/>
      <c r="E59" s="84"/>
      <c r="F59" s="103">
        <v>88.95</v>
      </c>
      <c r="G59" s="52">
        <v>150</v>
      </c>
      <c r="H59" s="28"/>
      <c r="I59" s="21"/>
      <c r="J59" s="25"/>
      <c r="K59" s="25">
        <v>150</v>
      </c>
      <c r="L59" s="24"/>
      <c r="M59" s="25"/>
      <c r="N59" s="25"/>
      <c r="O59" s="25"/>
      <c r="P59" s="25"/>
      <c r="Q59" s="25"/>
      <c r="R59" s="21"/>
      <c r="S59" s="22"/>
      <c r="T59" s="40"/>
      <c r="U59" s="39">
        <f t="shared" si="0"/>
        <v>0.82630691399662726</v>
      </c>
      <c r="V59" s="23">
        <f t="shared" si="1"/>
        <v>0</v>
      </c>
      <c r="W59" s="23">
        <f t="shared" si="2"/>
        <v>0</v>
      </c>
      <c r="X59" s="104">
        <f t="shared" si="3"/>
        <v>0.46374367622259693</v>
      </c>
      <c r="Y59" s="78"/>
      <c r="Z59" s="78"/>
      <c r="AA59" s="78"/>
      <c r="AB59" s="79"/>
    </row>
    <row r="60" spans="2:28" x14ac:dyDescent="0.25">
      <c r="B60" s="82"/>
      <c r="C60" s="82"/>
      <c r="D60" s="82"/>
      <c r="E60" s="84"/>
      <c r="F60" s="103">
        <v>88.95</v>
      </c>
      <c r="G60" s="52">
        <v>150</v>
      </c>
      <c r="H60" s="28"/>
      <c r="I60" s="21"/>
      <c r="J60" s="30">
        <v>50</v>
      </c>
      <c r="K60" s="25"/>
      <c r="L60" s="24"/>
      <c r="M60" s="25">
        <v>2</v>
      </c>
      <c r="N60" s="25">
        <v>2</v>
      </c>
      <c r="O60" s="25">
        <v>2</v>
      </c>
      <c r="P60" s="25">
        <v>4</v>
      </c>
      <c r="Q60" s="25"/>
      <c r="R60" s="21">
        <v>140</v>
      </c>
      <c r="S60" s="22"/>
      <c r="T60" s="40"/>
      <c r="U60" s="39">
        <f t="shared" si="0"/>
        <v>0.63237774030354132</v>
      </c>
      <c r="V60" s="23">
        <f t="shared" si="1"/>
        <v>0.34288926363125349</v>
      </c>
      <c r="W60" s="23">
        <f t="shared" si="2"/>
        <v>0</v>
      </c>
      <c r="X60" s="104">
        <f t="shared" si="3"/>
        <v>0</v>
      </c>
      <c r="Y60" s="78"/>
      <c r="Z60" s="78"/>
      <c r="AA60" s="78"/>
      <c r="AB60" s="79"/>
    </row>
    <row r="61" spans="2:28" x14ac:dyDescent="0.25">
      <c r="B61" s="82"/>
      <c r="C61" s="82"/>
      <c r="D61" s="82"/>
      <c r="E61" s="84"/>
      <c r="F61" s="103">
        <v>88.95</v>
      </c>
      <c r="G61" s="52">
        <v>225</v>
      </c>
      <c r="H61" s="28">
        <v>37.5</v>
      </c>
      <c r="I61" s="21"/>
      <c r="J61" s="30">
        <v>50</v>
      </c>
      <c r="K61" s="25">
        <v>150</v>
      </c>
      <c r="L61" s="24"/>
      <c r="M61" s="25">
        <v>4</v>
      </c>
      <c r="N61" s="25">
        <v>2</v>
      </c>
      <c r="O61" s="25">
        <v>2</v>
      </c>
      <c r="P61" s="25">
        <v>4</v>
      </c>
      <c r="Q61" s="25"/>
      <c r="R61" s="21">
        <v>105</v>
      </c>
      <c r="S61" s="22"/>
      <c r="T61" s="40">
        <v>37.5</v>
      </c>
      <c r="U61" s="39">
        <f t="shared" si="0"/>
        <v>1.2310286677908937</v>
      </c>
      <c r="V61" s="23">
        <f t="shared" si="1"/>
        <v>0.34288926363125349</v>
      </c>
      <c r="W61" s="23">
        <f t="shared" si="2"/>
        <v>0.40472175379426645</v>
      </c>
      <c r="X61" s="104">
        <f t="shared" si="3"/>
        <v>0.46374367622259693</v>
      </c>
      <c r="Y61" s="78"/>
      <c r="Z61" s="78"/>
      <c r="AA61" s="78"/>
      <c r="AB61" s="79"/>
    </row>
    <row r="62" spans="2:28" x14ac:dyDescent="0.25">
      <c r="B62" s="82"/>
      <c r="C62" s="82"/>
      <c r="D62" s="82"/>
      <c r="E62" s="84"/>
      <c r="F62" s="103">
        <v>88.95</v>
      </c>
      <c r="G62" s="52">
        <v>150</v>
      </c>
      <c r="H62" s="28"/>
      <c r="I62" s="21"/>
      <c r="J62" s="25">
        <v>50</v>
      </c>
      <c r="K62" s="25"/>
      <c r="L62" s="24"/>
      <c r="M62" s="25">
        <v>2</v>
      </c>
      <c r="N62" s="25">
        <v>2</v>
      </c>
      <c r="O62" s="25">
        <v>2</v>
      </c>
      <c r="P62" s="25">
        <v>4</v>
      </c>
      <c r="Q62" s="25"/>
      <c r="R62" s="21">
        <v>140</v>
      </c>
      <c r="S62" s="22"/>
      <c r="T62" s="40">
        <v>37.5</v>
      </c>
      <c r="U62" s="39">
        <f t="shared" si="0"/>
        <v>0.63237774030354132</v>
      </c>
      <c r="V62" s="23">
        <f t="shared" si="1"/>
        <v>0.34288926363125349</v>
      </c>
      <c r="W62" s="23">
        <f t="shared" si="2"/>
        <v>0.21079258010118043</v>
      </c>
      <c r="X62" s="104">
        <f t="shared" si="3"/>
        <v>0</v>
      </c>
      <c r="Y62" s="78"/>
      <c r="Z62" s="78"/>
      <c r="AA62" s="78"/>
      <c r="AB62" s="79"/>
    </row>
    <row r="63" spans="2:28" x14ac:dyDescent="0.25">
      <c r="B63" s="82"/>
      <c r="C63" s="82"/>
      <c r="D63" s="82"/>
      <c r="E63" s="84"/>
      <c r="F63" s="103">
        <v>88.95</v>
      </c>
      <c r="G63" s="52">
        <v>75</v>
      </c>
      <c r="H63" s="28">
        <v>37.5</v>
      </c>
      <c r="I63" s="21"/>
      <c r="J63" s="25"/>
      <c r="K63" s="25">
        <v>150</v>
      </c>
      <c r="L63" s="24"/>
      <c r="M63" s="25"/>
      <c r="N63" s="25"/>
      <c r="O63" s="25"/>
      <c r="P63" s="25"/>
      <c r="Q63" s="25"/>
      <c r="R63" s="21"/>
      <c r="S63" s="22"/>
      <c r="T63" s="40"/>
      <c r="U63" s="39">
        <f t="shared" si="0"/>
        <v>0.59865092748735238</v>
      </c>
      <c r="V63" s="23">
        <f t="shared" si="1"/>
        <v>0</v>
      </c>
      <c r="W63" s="23">
        <f t="shared" si="2"/>
        <v>0.19392917369308599</v>
      </c>
      <c r="X63" s="104">
        <f t="shared" si="3"/>
        <v>0.46374367622259693</v>
      </c>
      <c r="Y63" s="78"/>
      <c r="Z63" s="78"/>
      <c r="AA63" s="78"/>
      <c r="AB63" s="79"/>
    </row>
    <row r="64" spans="2:28" x14ac:dyDescent="0.25">
      <c r="B64" s="82"/>
      <c r="C64" s="82"/>
      <c r="D64" s="82"/>
      <c r="E64" s="84"/>
      <c r="F64" s="103">
        <v>88.95</v>
      </c>
      <c r="G64" s="52"/>
      <c r="H64" s="28"/>
      <c r="I64" s="21"/>
      <c r="J64" s="25"/>
      <c r="K64" s="25"/>
      <c r="L64" s="24"/>
      <c r="M64" s="25"/>
      <c r="N64" s="25"/>
      <c r="O64" s="25"/>
      <c r="P64" s="25"/>
      <c r="Q64" s="25"/>
      <c r="R64" s="21"/>
      <c r="S64" s="22">
        <v>175</v>
      </c>
      <c r="T64" s="40"/>
      <c r="U64" s="39">
        <f t="shared" si="0"/>
        <v>0</v>
      </c>
      <c r="V64" s="23">
        <f t="shared" si="1"/>
        <v>0</v>
      </c>
      <c r="W64" s="23">
        <f t="shared" si="2"/>
        <v>0</v>
      </c>
      <c r="X64" s="104">
        <f t="shared" si="3"/>
        <v>0</v>
      </c>
      <c r="Y64" s="78"/>
      <c r="Z64" s="78"/>
      <c r="AA64" s="78"/>
      <c r="AB64" s="79"/>
    </row>
    <row r="65" spans="2:28" x14ac:dyDescent="0.25">
      <c r="B65" s="82"/>
      <c r="C65" s="82"/>
      <c r="D65" s="82"/>
      <c r="E65" s="84"/>
      <c r="F65" s="103">
        <v>88.95</v>
      </c>
      <c r="G65" s="52">
        <v>75</v>
      </c>
      <c r="H65" s="28">
        <v>37.5</v>
      </c>
      <c r="I65" s="21"/>
      <c r="J65" s="25"/>
      <c r="K65" s="25">
        <v>150</v>
      </c>
      <c r="L65" s="24"/>
      <c r="M65" s="25"/>
      <c r="N65" s="25"/>
      <c r="O65" s="25"/>
      <c r="P65" s="25"/>
      <c r="Q65" s="25"/>
      <c r="R65" s="21"/>
      <c r="S65" s="22"/>
      <c r="T65" s="40"/>
      <c r="U65" s="39">
        <f t="shared" si="0"/>
        <v>0.59865092748735238</v>
      </c>
      <c r="V65" s="23">
        <f t="shared" si="1"/>
        <v>0</v>
      </c>
      <c r="W65" s="23">
        <f t="shared" si="2"/>
        <v>0.19392917369308599</v>
      </c>
      <c r="X65" s="104">
        <f t="shared" si="3"/>
        <v>0.46374367622259693</v>
      </c>
      <c r="Y65" s="78"/>
      <c r="Z65" s="78"/>
      <c r="AA65" s="78"/>
      <c r="AB65" s="79"/>
    </row>
    <row r="66" spans="2:28" x14ac:dyDescent="0.25">
      <c r="B66" s="82"/>
      <c r="C66" s="82"/>
      <c r="D66" s="82"/>
      <c r="E66" s="84"/>
      <c r="F66" s="103">
        <v>88.95</v>
      </c>
      <c r="G66" s="52">
        <v>150</v>
      </c>
      <c r="H66" s="28"/>
      <c r="I66" s="21"/>
      <c r="J66" s="25">
        <v>50</v>
      </c>
      <c r="K66" s="25"/>
      <c r="L66" s="24"/>
      <c r="M66" s="25">
        <v>2</v>
      </c>
      <c r="N66" s="25">
        <v>2</v>
      </c>
      <c r="O66" s="25">
        <v>2</v>
      </c>
      <c r="P66" s="25">
        <v>4</v>
      </c>
      <c r="Q66" s="25"/>
      <c r="R66" s="21">
        <v>105</v>
      </c>
      <c r="S66" s="22"/>
      <c r="T66" s="40">
        <v>37.5</v>
      </c>
      <c r="U66" s="39">
        <f t="shared" si="0"/>
        <v>0.63237774030354132</v>
      </c>
      <c r="V66" s="23">
        <f t="shared" si="1"/>
        <v>0.34288926363125349</v>
      </c>
      <c r="W66" s="23">
        <f t="shared" si="2"/>
        <v>0.21079258010118043</v>
      </c>
      <c r="X66" s="104">
        <f t="shared" si="3"/>
        <v>0</v>
      </c>
      <c r="Y66" s="78"/>
      <c r="Z66" s="78"/>
      <c r="AA66" s="78"/>
      <c r="AB66" s="79"/>
    </row>
    <row r="67" spans="2:28" x14ac:dyDescent="0.25">
      <c r="B67" s="82"/>
      <c r="C67" s="82"/>
      <c r="D67" s="82"/>
      <c r="E67" s="84"/>
      <c r="F67" s="103">
        <v>88.95</v>
      </c>
      <c r="G67" s="52">
        <v>200</v>
      </c>
      <c r="H67" s="28"/>
      <c r="I67" s="21"/>
      <c r="J67" s="25">
        <v>62.5</v>
      </c>
      <c r="K67" s="25"/>
      <c r="L67" s="24"/>
      <c r="M67" s="25">
        <v>4.5</v>
      </c>
      <c r="N67" s="25">
        <v>4.5</v>
      </c>
      <c r="O67" s="25">
        <v>4.5</v>
      </c>
      <c r="P67" s="25">
        <v>9</v>
      </c>
      <c r="Q67" s="25"/>
      <c r="R67" s="21">
        <v>315</v>
      </c>
      <c r="S67" s="22"/>
      <c r="T67" s="40">
        <v>62.5</v>
      </c>
      <c r="U67" s="39">
        <f t="shared" si="0"/>
        <v>0.83754918493535691</v>
      </c>
      <c r="V67" s="23">
        <f t="shared" si="1"/>
        <v>0.42861157953906687</v>
      </c>
      <c r="W67" s="23">
        <f t="shared" si="2"/>
        <v>0.35132096683530073</v>
      </c>
      <c r="X67" s="104">
        <f t="shared" si="3"/>
        <v>0</v>
      </c>
      <c r="Y67" s="78"/>
      <c r="Z67" s="78"/>
      <c r="AA67" s="78"/>
      <c r="AB67" s="79"/>
    </row>
    <row r="68" spans="2:28" x14ac:dyDescent="0.25">
      <c r="B68" s="82"/>
      <c r="C68" s="82"/>
      <c r="D68" s="82"/>
      <c r="E68" s="84"/>
      <c r="F68" s="103">
        <v>88.95</v>
      </c>
      <c r="G68" s="52">
        <v>50</v>
      </c>
      <c r="H68" s="28">
        <v>75</v>
      </c>
      <c r="I68" s="21"/>
      <c r="J68" s="25"/>
      <c r="K68" s="25">
        <v>637.5</v>
      </c>
      <c r="L68" s="24"/>
      <c r="M68" s="25"/>
      <c r="N68" s="25"/>
      <c r="O68" s="25"/>
      <c r="P68" s="25"/>
      <c r="Q68" s="25"/>
      <c r="R68" s="21"/>
      <c r="S68" s="22"/>
      <c r="T68" s="40"/>
      <c r="U68" s="39">
        <f t="shared" si="0"/>
        <v>1.4087970770095559</v>
      </c>
      <c r="V68" s="23">
        <f t="shared" si="1"/>
        <v>0</v>
      </c>
      <c r="W68" s="23">
        <f t="shared" si="2"/>
        <v>0.38785834738617198</v>
      </c>
      <c r="X68" s="104">
        <f t="shared" si="3"/>
        <v>1.970910623946037</v>
      </c>
      <c r="Y68" s="78"/>
      <c r="Z68" s="78"/>
      <c r="AA68" s="78"/>
      <c r="AB68" s="79"/>
    </row>
    <row r="69" spans="2:28" x14ac:dyDescent="0.25">
      <c r="B69" s="82"/>
      <c r="C69" s="83"/>
      <c r="D69" s="83"/>
      <c r="E69" s="84"/>
      <c r="F69" s="103">
        <v>88.95</v>
      </c>
      <c r="G69" s="52">
        <v>200</v>
      </c>
      <c r="H69" s="28"/>
      <c r="I69" s="21"/>
      <c r="J69" s="25">
        <v>62.5</v>
      </c>
      <c r="K69" s="25"/>
      <c r="L69" s="24"/>
      <c r="M69" s="25">
        <v>4.5</v>
      </c>
      <c r="N69" s="25">
        <v>4.5</v>
      </c>
      <c r="O69" s="25">
        <v>4.5</v>
      </c>
      <c r="P69" s="25">
        <v>9</v>
      </c>
      <c r="Q69" s="25"/>
      <c r="R69" s="21">
        <v>35</v>
      </c>
      <c r="S69" s="22">
        <v>130</v>
      </c>
      <c r="T69" s="40">
        <v>62.5</v>
      </c>
      <c r="U69" s="39">
        <f t="shared" si="0"/>
        <v>0.83754918493535691</v>
      </c>
      <c r="V69" s="23">
        <f t="shared" si="1"/>
        <v>0.42861157953906687</v>
      </c>
      <c r="W69" s="23">
        <f t="shared" si="2"/>
        <v>0.35132096683530073</v>
      </c>
      <c r="X69" s="104">
        <f t="shared" si="3"/>
        <v>0</v>
      </c>
      <c r="Y69" s="78"/>
      <c r="Z69" s="78"/>
      <c r="AA69" s="78"/>
      <c r="AB69" s="79"/>
    </row>
    <row r="70" spans="2:28" x14ac:dyDescent="0.25">
      <c r="B70" s="82"/>
      <c r="C70" s="83"/>
      <c r="D70" s="83"/>
      <c r="E70" s="84"/>
      <c r="F70" s="103">
        <v>88.95</v>
      </c>
      <c r="G70" s="52">
        <v>50</v>
      </c>
      <c r="H70" s="28">
        <v>75</v>
      </c>
      <c r="I70" s="21"/>
      <c r="J70" s="25"/>
      <c r="K70" s="25">
        <v>637.5</v>
      </c>
      <c r="L70" s="24"/>
      <c r="M70" s="25"/>
      <c r="N70" s="25"/>
      <c r="O70" s="25"/>
      <c r="P70" s="25"/>
      <c r="Q70" s="25"/>
      <c r="R70" s="21"/>
      <c r="S70" s="22"/>
      <c r="T70" s="40"/>
      <c r="U70" s="39">
        <f t="shared" si="0"/>
        <v>1.4087970770095559</v>
      </c>
      <c r="V70" s="23">
        <f t="shared" si="1"/>
        <v>0</v>
      </c>
      <c r="W70" s="23">
        <f t="shared" si="2"/>
        <v>0.38785834738617198</v>
      </c>
      <c r="X70" s="104">
        <f t="shared" si="3"/>
        <v>1.970910623946037</v>
      </c>
      <c r="Y70" s="78"/>
      <c r="Z70" s="78"/>
      <c r="AA70" s="78"/>
      <c r="AB70" s="79"/>
    </row>
    <row r="71" spans="2:28" x14ac:dyDescent="0.25">
      <c r="B71" s="82"/>
      <c r="C71" s="83"/>
      <c r="D71" s="83"/>
      <c r="E71" s="84"/>
      <c r="F71" s="103">
        <v>88.95</v>
      </c>
      <c r="G71" s="52">
        <v>200</v>
      </c>
      <c r="H71" s="28"/>
      <c r="I71" s="21"/>
      <c r="J71" s="25">
        <v>62.5</v>
      </c>
      <c r="K71" s="25"/>
      <c r="L71" s="24"/>
      <c r="M71" s="25">
        <v>9</v>
      </c>
      <c r="N71" s="25">
        <v>9</v>
      </c>
      <c r="O71" s="25">
        <v>4.5</v>
      </c>
      <c r="P71" s="25">
        <v>18</v>
      </c>
      <c r="Q71" s="25"/>
      <c r="R71" s="21">
        <v>132</v>
      </c>
      <c r="S71" s="22"/>
      <c r="T71" s="40">
        <v>62.5</v>
      </c>
      <c r="U71" s="39">
        <f t="shared" si="0"/>
        <v>0.83754918493535691</v>
      </c>
      <c r="V71" s="23">
        <f t="shared" si="1"/>
        <v>0.42861157953906687</v>
      </c>
      <c r="W71" s="23">
        <f t="shared" si="2"/>
        <v>0.35132096683530073</v>
      </c>
      <c r="X71" s="104">
        <f t="shared" si="3"/>
        <v>0</v>
      </c>
      <c r="Y71" s="78"/>
      <c r="Z71" s="78"/>
      <c r="AA71" s="78"/>
      <c r="AB71" s="79"/>
    </row>
    <row r="72" spans="2:28" x14ac:dyDescent="0.25">
      <c r="B72" s="82"/>
      <c r="C72" s="83"/>
      <c r="D72" s="83"/>
      <c r="E72" s="84"/>
      <c r="F72" s="103">
        <v>88.95</v>
      </c>
      <c r="G72" s="52">
        <v>200</v>
      </c>
      <c r="H72" s="28"/>
      <c r="I72" s="21"/>
      <c r="J72" s="25">
        <v>62.5</v>
      </c>
      <c r="K72" s="25"/>
      <c r="L72" s="24"/>
      <c r="M72" s="25">
        <v>9</v>
      </c>
      <c r="N72" s="25">
        <v>9</v>
      </c>
      <c r="O72" s="25">
        <v>4.5</v>
      </c>
      <c r="P72" s="25">
        <v>18</v>
      </c>
      <c r="Q72" s="25"/>
      <c r="R72" s="21">
        <v>132</v>
      </c>
      <c r="S72" s="22"/>
      <c r="T72" s="40">
        <v>62.5</v>
      </c>
      <c r="U72" s="39">
        <f t="shared" si="0"/>
        <v>0.83754918493535691</v>
      </c>
      <c r="V72" s="23">
        <f t="shared" si="1"/>
        <v>0.42861157953906687</v>
      </c>
      <c r="W72" s="23">
        <f t="shared" si="2"/>
        <v>0.35132096683530073</v>
      </c>
      <c r="X72" s="104">
        <f t="shared" si="3"/>
        <v>0</v>
      </c>
      <c r="Y72" s="78"/>
      <c r="Z72" s="78"/>
      <c r="AA72" s="78"/>
      <c r="AB72" s="79"/>
    </row>
    <row r="73" spans="2:28" x14ac:dyDescent="0.25">
      <c r="B73" s="82"/>
      <c r="C73" s="83"/>
      <c r="D73" s="83"/>
      <c r="E73" s="84"/>
      <c r="F73" s="103">
        <v>88.95</v>
      </c>
      <c r="G73" s="52">
        <v>400</v>
      </c>
      <c r="H73" s="28"/>
      <c r="I73" s="21"/>
      <c r="J73" s="25">
        <v>125</v>
      </c>
      <c r="K73" s="25"/>
      <c r="L73" s="24"/>
      <c r="M73" s="25">
        <v>18</v>
      </c>
      <c r="N73" s="25">
        <v>18</v>
      </c>
      <c r="O73" s="25">
        <v>9</v>
      </c>
      <c r="P73" s="25">
        <v>36</v>
      </c>
      <c r="Q73" s="25"/>
      <c r="R73" s="21">
        <v>198</v>
      </c>
      <c r="S73" s="22"/>
      <c r="T73" s="40">
        <v>125</v>
      </c>
      <c r="U73" s="39">
        <f t="shared" si="0"/>
        <v>1.6750983698707138</v>
      </c>
      <c r="V73" s="23">
        <f t="shared" si="1"/>
        <v>0.85722315907813373</v>
      </c>
      <c r="W73" s="23">
        <f t="shared" si="2"/>
        <v>0.70264193367060146</v>
      </c>
      <c r="X73" s="104">
        <f t="shared" si="3"/>
        <v>0</v>
      </c>
      <c r="Y73" s="78"/>
      <c r="Z73" s="78"/>
      <c r="AA73" s="78"/>
      <c r="AB73" s="79"/>
    </row>
    <row r="74" spans="2:28" x14ac:dyDescent="0.25">
      <c r="B74" s="82"/>
      <c r="C74" s="83"/>
      <c r="D74" s="83"/>
      <c r="E74" s="84"/>
      <c r="F74" s="103">
        <v>88.95</v>
      </c>
      <c r="G74" s="52">
        <v>50</v>
      </c>
      <c r="H74" s="28">
        <v>75</v>
      </c>
      <c r="I74" s="21"/>
      <c r="J74" s="25"/>
      <c r="K74" s="25">
        <v>637.5</v>
      </c>
      <c r="L74" s="24"/>
      <c r="M74" s="25"/>
      <c r="N74" s="25"/>
      <c r="O74" s="25"/>
      <c r="P74" s="25"/>
      <c r="Q74" s="25"/>
      <c r="R74" s="21"/>
      <c r="S74" s="22"/>
      <c r="T74" s="40"/>
      <c r="U74" s="39">
        <f t="shared" si="0"/>
        <v>1.4087970770095559</v>
      </c>
      <c r="V74" s="23">
        <f t="shared" si="1"/>
        <v>0</v>
      </c>
      <c r="W74" s="23">
        <f t="shared" si="2"/>
        <v>0.38785834738617198</v>
      </c>
      <c r="X74" s="104">
        <f t="shared" si="3"/>
        <v>1.970910623946037</v>
      </c>
      <c r="Y74" s="78"/>
      <c r="Z74" s="78"/>
      <c r="AA74" s="78"/>
      <c r="AB74" s="79"/>
    </row>
    <row r="75" spans="2:28" x14ac:dyDescent="0.25">
      <c r="B75" s="82"/>
      <c r="C75" s="83"/>
      <c r="D75" s="83"/>
      <c r="E75" s="84"/>
      <c r="F75" s="103">
        <v>88.95</v>
      </c>
      <c r="G75" s="52">
        <v>200</v>
      </c>
      <c r="H75" s="28"/>
      <c r="I75" s="21"/>
      <c r="J75" s="25">
        <v>62.5</v>
      </c>
      <c r="K75" s="25"/>
      <c r="L75" s="24"/>
      <c r="M75" s="25">
        <v>9</v>
      </c>
      <c r="N75" s="25">
        <v>9</v>
      </c>
      <c r="O75" s="25">
        <v>4.5</v>
      </c>
      <c r="P75" s="25">
        <v>18</v>
      </c>
      <c r="Q75" s="25"/>
      <c r="R75" s="21"/>
      <c r="S75" s="22"/>
      <c r="T75" s="40">
        <v>62.5</v>
      </c>
      <c r="U75" s="39">
        <f t="shared" si="0"/>
        <v>0.83754918493535691</v>
      </c>
      <c r="V75" s="23">
        <f t="shared" si="1"/>
        <v>0.42861157953906687</v>
      </c>
      <c r="W75" s="23">
        <f t="shared" si="2"/>
        <v>0.35132096683530073</v>
      </c>
      <c r="X75" s="104">
        <f t="shared" si="3"/>
        <v>0</v>
      </c>
      <c r="Y75" s="78"/>
      <c r="Z75" s="78"/>
      <c r="AA75" s="78"/>
      <c r="AB75" s="79"/>
    </row>
    <row r="76" spans="2:28" x14ac:dyDescent="0.25">
      <c r="B76" s="82"/>
      <c r="C76" s="83"/>
      <c r="D76" s="83"/>
      <c r="E76" s="84"/>
      <c r="F76" s="103">
        <v>88.95</v>
      </c>
      <c r="G76" s="52">
        <v>200</v>
      </c>
      <c r="H76" s="28"/>
      <c r="I76" s="21"/>
      <c r="J76" s="25">
        <v>62.5</v>
      </c>
      <c r="K76" s="25"/>
      <c r="L76" s="24"/>
      <c r="M76" s="25">
        <v>9</v>
      </c>
      <c r="N76" s="25">
        <v>9</v>
      </c>
      <c r="O76" s="25">
        <v>4.5</v>
      </c>
      <c r="P76" s="25">
        <v>18</v>
      </c>
      <c r="Q76" s="25"/>
      <c r="R76" s="21">
        <v>99</v>
      </c>
      <c r="S76" s="22"/>
      <c r="T76" s="40">
        <v>62.5</v>
      </c>
      <c r="U76" s="39">
        <f t="shared" si="0"/>
        <v>0.83754918493535691</v>
      </c>
      <c r="V76" s="23">
        <f t="shared" si="1"/>
        <v>0.42861157953906687</v>
      </c>
      <c r="W76" s="23">
        <f t="shared" si="2"/>
        <v>0.35132096683530073</v>
      </c>
      <c r="X76" s="104">
        <f t="shared" si="3"/>
        <v>0</v>
      </c>
      <c r="Y76" s="78"/>
      <c r="Z76" s="78"/>
      <c r="AA76" s="78"/>
      <c r="AB76" s="79"/>
    </row>
    <row r="77" spans="2:28" x14ac:dyDescent="0.25">
      <c r="B77" s="82"/>
      <c r="C77" s="83"/>
      <c r="D77" s="83"/>
      <c r="E77" s="84"/>
      <c r="F77" s="103">
        <v>88.95</v>
      </c>
      <c r="G77" s="52"/>
      <c r="H77" s="28"/>
      <c r="I77" s="21"/>
      <c r="J77" s="25"/>
      <c r="K77" s="25">
        <v>275</v>
      </c>
      <c r="L77" s="24"/>
      <c r="M77" s="25"/>
      <c r="N77" s="25"/>
      <c r="O77" s="25"/>
      <c r="P77" s="25"/>
      <c r="Q77" s="25"/>
      <c r="R77" s="21"/>
      <c r="S77" s="22"/>
      <c r="T77" s="40"/>
      <c r="U77" s="39">
        <f t="shared" si="0"/>
        <v>0.47920179876335017</v>
      </c>
      <c r="V77" s="23">
        <f t="shared" si="1"/>
        <v>0</v>
      </c>
      <c r="W77" s="23">
        <f t="shared" si="2"/>
        <v>0</v>
      </c>
      <c r="X77" s="104">
        <f t="shared" si="3"/>
        <v>0.85019673974142773</v>
      </c>
      <c r="Y77" s="78"/>
      <c r="Z77" s="78"/>
      <c r="AA77" s="78"/>
      <c r="AB77" s="79"/>
    </row>
    <row r="78" spans="2:28" x14ac:dyDescent="0.25">
      <c r="B78" s="82"/>
      <c r="C78" s="83"/>
      <c r="D78" s="83"/>
      <c r="E78" s="84"/>
      <c r="F78" s="103">
        <v>88.95</v>
      </c>
      <c r="G78" s="52">
        <v>200</v>
      </c>
      <c r="H78" s="28"/>
      <c r="I78" s="21"/>
      <c r="J78" s="25">
        <v>62.5</v>
      </c>
      <c r="K78" s="25"/>
      <c r="L78" s="24"/>
      <c r="M78" s="25">
        <v>9</v>
      </c>
      <c r="N78" s="25">
        <v>9</v>
      </c>
      <c r="O78" s="25">
        <v>4.5</v>
      </c>
      <c r="P78" s="25">
        <v>18</v>
      </c>
      <c r="Q78" s="25"/>
      <c r="R78" s="21">
        <v>99</v>
      </c>
      <c r="S78" s="22"/>
      <c r="T78" s="40">
        <v>62.5</v>
      </c>
      <c r="U78" s="39">
        <f t="shared" si="0"/>
        <v>0.83754918493535691</v>
      </c>
      <c r="V78" s="23">
        <f t="shared" si="1"/>
        <v>0.42861157953906687</v>
      </c>
      <c r="W78" s="23">
        <f t="shared" si="2"/>
        <v>0.35132096683530073</v>
      </c>
      <c r="X78" s="104">
        <f t="shared" si="3"/>
        <v>0</v>
      </c>
      <c r="Y78" s="78"/>
      <c r="Z78" s="78"/>
      <c r="AA78" s="78"/>
      <c r="AB78" s="79"/>
    </row>
    <row r="79" spans="2:28" x14ac:dyDescent="0.25">
      <c r="B79" s="82"/>
      <c r="C79" s="83"/>
      <c r="D79" s="83"/>
      <c r="E79" s="84"/>
      <c r="F79" s="103">
        <v>88.95</v>
      </c>
      <c r="G79" s="52">
        <v>200</v>
      </c>
      <c r="H79" s="28"/>
      <c r="I79" s="21"/>
      <c r="J79" s="25">
        <v>62.5</v>
      </c>
      <c r="K79" s="25"/>
      <c r="L79" s="24"/>
      <c r="M79" s="25">
        <v>9</v>
      </c>
      <c r="N79" s="25">
        <v>9</v>
      </c>
      <c r="O79" s="25">
        <v>4.5</v>
      </c>
      <c r="P79" s="25">
        <v>18</v>
      </c>
      <c r="Q79" s="25"/>
      <c r="R79" s="21">
        <v>99</v>
      </c>
      <c r="S79" s="22"/>
      <c r="T79" s="40">
        <v>62.5</v>
      </c>
      <c r="U79" s="39">
        <f t="shared" si="0"/>
        <v>0.83754918493535691</v>
      </c>
      <c r="V79" s="23">
        <f t="shared" si="1"/>
        <v>0.42861157953906687</v>
      </c>
      <c r="W79" s="23">
        <f t="shared" si="2"/>
        <v>0.35132096683530073</v>
      </c>
      <c r="X79" s="104">
        <f t="shared" si="3"/>
        <v>0</v>
      </c>
      <c r="Y79" s="78"/>
      <c r="Z79" s="78"/>
      <c r="AA79" s="78"/>
      <c r="AB79" s="79"/>
    </row>
    <row r="80" spans="2:28" x14ac:dyDescent="0.25">
      <c r="B80" s="82"/>
      <c r="C80" s="83"/>
      <c r="D80" s="83"/>
      <c r="E80" s="84"/>
      <c r="F80" s="103">
        <v>88.95</v>
      </c>
      <c r="G80" s="52">
        <v>250</v>
      </c>
      <c r="H80" s="28">
        <v>75</v>
      </c>
      <c r="I80" s="21"/>
      <c r="J80" s="25">
        <v>62.5</v>
      </c>
      <c r="K80" s="25">
        <v>637.5</v>
      </c>
      <c r="L80" s="24"/>
      <c r="M80" s="25">
        <v>9</v>
      </c>
      <c r="N80" s="25">
        <v>9</v>
      </c>
      <c r="O80" s="25">
        <v>4.5</v>
      </c>
      <c r="P80" s="25">
        <v>18</v>
      </c>
      <c r="Q80" s="25"/>
      <c r="R80" s="21">
        <v>99</v>
      </c>
      <c r="S80" s="22"/>
      <c r="T80" s="40">
        <v>62.5</v>
      </c>
      <c r="U80" s="39">
        <f t="shared" si="0"/>
        <v>2.2463462619449128</v>
      </c>
      <c r="V80" s="23">
        <f t="shared" si="1"/>
        <v>0.42861157953906687</v>
      </c>
      <c r="W80" s="23">
        <f t="shared" si="2"/>
        <v>0.73917931422147276</v>
      </c>
      <c r="X80" s="104">
        <f t="shared" si="3"/>
        <v>1.970910623946037</v>
      </c>
      <c r="Y80" s="78"/>
      <c r="Z80" s="78"/>
      <c r="AA80" s="78"/>
      <c r="AB80" s="79"/>
    </row>
    <row r="81" spans="2:28" x14ac:dyDescent="0.25">
      <c r="B81" s="82"/>
      <c r="C81" s="83"/>
      <c r="D81" s="83"/>
      <c r="E81" s="84"/>
      <c r="F81" s="103">
        <v>88.95</v>
      </c>
      <c r="G81" s="52">
        <v>200</v>
      </c>
      <c r="H81" s="28"/>
      <c r="I81" s="21"/>
      <c r="J81" s="25">
        <v>62.5</v>
      </c>
      <c r="K81" s="25"/>
      <c r="L81" s="24"/>
      <c r="M81" s="25">
        <v>9</v>
      </c>
      <c r="N81" s="25">
        <v>9</v>
      </c>
      <c r="O81" s="25">
        <v>4.5</v>
      </c>
      <c r="P81" s="25">
        <v>18</v>
      </c>
      <c r="Q81" s="25"/>
      <c r="R81" s="21">
        <v>99</v>
      </c>
      <c r="S81" s="22"/>
      <c r="T81" s="40">
        <v>62.5</v>
      </c>
      <c r="U81" s="39">
        <f t="shared" si="0"/>
        <v>0.83754918493535691</v>
      </c>
      <c r="V81" s="23">
        <f t="shared" si="1"/>
        <v>0.42861157953906687</v>
      </c>
      <c r="W81" s="23">
        <f t="shared" si="2"/>
        <v>0.35132096683530073</v>
      </c>
      <c r="X81" s="104">
        <f t="shared" si="3"/>
        <v>0</v>
      </c>
      <c r="Y81" s="78"/>
      <c r="Z81" s="78"/>
      <c r="AA81" s="78"/>
      <c r="AB81" s="79"/>
    </row>
    <row r="82" spans="2:28" x14ac:dyDescent="0.25">
      <c r="B82" s="82"/>
      <c r="C82" s="83"/>
      <c r="D82" s="83"/>
      <c r="E82" s="84"/>
      <c r="F82" s="103">
        <v>88.95</v>
      </c>
      <c r="G82" s="52">
        <v>450</v>
      </c>
      <c r="H82" s="28"/>
      <c r="I82" s="21"/>
      <c r="J82" s="25">
        <v>125</v>
      </c>
      <c r="K82" s="25"/>
      <c r="L82" s="24"/>
      <c r="M82" s="25">
        <v>18</v>
      </c>
      <c r="N82" s="25">
        <v>18</v>
      </c>
      <c r="O82" s="25">
        <v>9</v>
      </c>
      <c r="P82" s="25">
        <v>30</v>
      </c>
      <c r="Q82" s="25"/>
      <c r="R82" s="21">
        <v>165</v>
      </c>
      <c r="S82" s="22"/>
      <c r="T82" s="40">
        <v>125</v>
      </c>
      <c r="U82" s="39">
        <f t="shared" si="0"/>
        <v>1.863406408094435</v>
      </c>
      <c r="V82" s="23">
        <f t="shared" si="1"/>
        <v>0.85722315907813373</v>
      </c>
      <c r="W82" s="23">
        <f t="shared" si="2"/>
        <v>0.70264193367060146</v>
      </c>
      <c r="X82" s="104">
        <f t="shared" si="3"/>
        <v>0</v>
      </c>
      <c r="Y82" s="78"/>
      <c r="Z82" s="78"/>
      <c r="AA82" s="78"/>
      <c r="AB82" s="79"/>
    </row>
    <row r="83" spans="2:28" x14ac:dyDescent="0.25">
      <c r="B83" s="82"/>
      <c r="C83" s="83"/>
      <c r="D83" s="83"/>
      <c r="E83" s="84"/>
      <c r="F83" s="103">
        <v>88.95</v>
      </c>
      <c r="G83" s="52">
        <v>450</v>
      </c>
      <c r="H83" s="28"/>
      <c r="I83" s="21"/>
      <c r="J83" s="25">
        <v>125</v>
      </c>
      <c r="K83" s="25"/>
      <c r="L83" s="24"/>
      <c r="M83" s="25">
        <v>9</v>
      </c>
      <c r="N83" s="25">
        <v>9</v>
      </c>
      <c r="O83" s="25">
        <v>4</v>
      </c>
      <c r="P83" s="25">
        <v>18</v>
      </c>
      <c r="Q83" s="25"/>
      <c r="R83" s="21">
        <v>132</v>
      </c>
      <c r="S83" s="22"/>
      <c r="T83" s="40">
        <v>125</v>
      </c>
      <c r="U83" s="39">
        <f t="shared" ref="U83:U147" si="4">(G83*33.5/100+H83*13/100+L83*14/100+K83*15.5/100+J83*12/100)/F83</f>
        <v>1.863406408094435</v>
      </c>
      <c r="V83" s="23">
        <f t="shared" ref="V83:V146" si="5">(I83*54/100+J83*61/100)/F83</f>
        <v>0.85722315907813373</v>
      </c>
      <c r="W83" s="23">
        <f t="shared" ref="W83:W146" si="6">(H83*46/100+T83*50/100)/F83</f>
        <v>0.70264193367060146</v>
      </c>
      <c r="X83" s="104">
        <f t="shared" ref="X83:X146" si="7">(K83*27.5/100)/F83</f>
        <v>0</v>
      </c>
      <c r="Y83" s="78"/>
      <c r="Z83" s="78"/>
      <c r="AA83" s="78"/>
      <c r="AB83" s="79"/>
    </row>
    <row r="84" spans="2:28" x14ac:dyDescent="0.25">
      <c r="B84" s="82"/>
      <c r="C84" s="83"/>
      <c r="D84" s="83"/>
      <c r="E84" s="84"/>
      <c r="F84" s="103">
        <v>88.95</v>
      </c>
      <c r="G84" s="52">
        <v>200</v>
      </c>
      <c r="H84" s="28"/>
      <c r="I84" s="21"/>
      <c r="J84" s="25">
        <v>62.5</v>
      </c>
      <c r="K84" s="25"/>
      <c r="L84" s="24"/>
      <c r="M84" s="25">
        <v>4.8</v>
      </c>
      <c r="N84" s="25">
        <v>4.5</v>
      </c>
      <c r="O84" s="25">
        <v>4.5</v>
      </c>
      <c r="P84" s="25">
        <v>9</v>
      </c>
      <c r="Q84" s="25"/>
      <c r="R84" s="21">
        <v>66</v>
      </c>
      <c r="S84" s="22"/>
      <c r="T84" s="40">
        <v>62.5</v>
      </c>
      <c r="U84" s="39">
        <f t="shared" si="4"/>
        <v>0.83754918493535691</v>
      </c>
      <c r="V84" s="23">
        <f t="shared" si="5"/>
        <v>0.42861157953906687</v>
      </c>
      <c r="W84" s="23">
        <f t="shared" si="6"/>
        <v>0.35132096683530073</v>
      </c>
      <c r="X84" s="104">
        <f t="shared" si="7"/>
        <v>0</v>
      </c>
      <c r="Y84" s="78"/>
      <c r="Z84" s="78"/>
      <c r="AA84" s="78"/>
      <c r="AB84" s="79"/>
    </row>
    <row r="85" spans="2:28" x14ac:dyDescent="0.25">
      <c r="B85" s="82"/>
      <c r="C85" s="83"/>
      <c r="D85" s="83"/>
      <c r="E85" s="84"/>
      <c r="F85" s="103">
        <v>88.95</v>
      </c>
      <c r="G85" s="52">
        <v>400</v>
      </c>
      <c r="H85" s="28"/>
      <c r="I85" s="21"/>
      <c r="J85" s="25">
        <v>125</v>
      </c>
      <c r="K85" s="25"/>
      <c r="L85" s="24"/>
      <c r="M85" s="25">
        <v>9</v>
      </c>
      <c r="N85" s="25">
        <v>9</v>
      </c>
      <c r="O85" s="25">
        <v>9</v>
      </c>
      <c r="P85" s="25">
        <v>18</v>
      </c>
      <c r="Q85" s="25"/>
      <c r="R85" s="21"/>
      <c r="S85" s="22"/>
      <c r="T85" s="40">
        <v>125</v>
      </c>
      <c r="U85" s="39">
        <f t="shared" si="4"/>
        <v>1.6750983698707138</v>
      </c>
      <c r="V85" s="23">
        <f t="shared" si="5"/>
        <v>0.85722315907813373</v>
      </c>
      <c r="W85" s="23">
        <f t="shared" si="6"/>
        <v>0.70264193367060146</v>
      </c>
      <c r="X85" s="104">
        <f t="shared" si="7"/>
        <v>0</v>
      </c>
      <c r="Y85" s="78"/>
      <c r="Z85" s="78"/>
      <c r="AA85" s="78"/>
      <c r="AB85" s="79"/>
    </row>
    <row r="86" spans="2:28" x14ac:dyDescent="0.25">
      <c r="B86" s="82"/>
      <c r="C86" s="83"/>
      <c r="D86" s="83"/>
      <c r="E86" s="84"/>
      <c r="F86" s="103">
        <v>88.95</v>
      </c>
      <c r="G86" s="52">
        <v>50</v>
      </c>
      <c r="H86" s="28">
        <v>75</v>
      </c>
      <c r="I86" s="21"/>
      <c r="J86" s="25"/>
      <c r="K86" s="25">
        <v>450</v>
      </c>
      <c r="L86" s="24"/>
      <c r="M86" s="25"/>
      <c r="N86" s="25"/>
      <c r="O86" s="25"/>
      <c r="P86" s="25"/>
      <c r="Q86" s="25"/>
      <c r="R86" s="21"/>
      <c r="S86" s="22"/>
      <c r="T86" s="40"/>
      <c r="U86" s="39">
        <f t="shared" si="4"/>
        <v>1.0820685778527261</v>
      </c>
      <c r="V86" s="23">
        <f t="shared" si="5"/>
        <v>0</v>
      </c>
      <c r="W86" s="23">
        <f t="shared" si="6"/>
        <v>0.38785834738617198</v>
      </c>
      <c r="X86" s="104">
        <f t="shared" si="7"/>
        <v>1.3912310286677909</v>
      </c>
      <c r="Y86" s="78"/>
      <c r="Z86" s="78"/>
      <c r="AA86" s="78"/>
      <c r="AB86" s="79"/>
    </row>
    <row r="87" spans="2:28" x14ac:dyDescent="0.25">
      <c r="B87" s="82"/>
      <c r="C87" s="83"/>
      <c r="D87" s="83"/>
      <c r="E87" s="84"/>
      <c r="F87" s="103">
        <v>88.95</v>
      </c>
      <c r="G87" s="52">
        <v>200</v>
      </c>
      <c r="H87" s="28"/>
      <c r="I87" s="21"/>
      <c r="J87" s="25">
        <v>62.5</v>
      </c>
      <c r="K87" s="25"/>
      <c r="L87" s="24"/>
      <c r="M87" s="25">
        <v>9.6999999999999993</v>
      </c>
      <c r="N87" s="25">
        <v>4.5</v>
      </c>
      <c r="O87" s="25">
        <v>4.5</v>
      </c>
      <c r="P87" s="25">
        <v>2.5</v>
      </c>
      <c r="Q87" s="25"/>
      <c r="R87" s="21"/>
      <c r="S87" s="22"/>
      <c r="T87" s="40">
        <v>62.5</v>
      </c>
      <c r="U87" s="39">
        <f t="shared" si="4"/>
        <v>0.83754918493535691</v>
      </c>
      <c r="V87" s="23">
        <f t="shared" si="5"/>
        <v>0.42861157953906687</v>
      </c>
      <c r="W87" s="23">
        <f t="shared" si="6"/>
        <v>0.35132096683530073</v>
      </c>
      <c r="X87" s="104">
        <f t="shared" si="7"/>
        <v>0</v>
      </c>
      <c r="Y87" s="78"/>
      <c r="Z87" s="78"/>
      <c r="AA87" s="78"/>
      <c r="AB87" s="79"/>
    </row>
    <row r="88" spans="2:28" x14ac:dyDescent="0.25">
      <c r="B88" s="82"/>
      <c r="C88" s="83"/>
      <c r="D88" s="83"/>
      <c r="E88" s="84"/>
      <c r="F88" s="103">
        <v>88.95</v>
      </c>
      <c r="G88" s="52">
        <v>200</v>
      </c>
      <c r="H88" s="28"/>
      <c r="I88" s="21"/>
      <c r="J88" s="25">
        <v>62.5</v>
      </c>
      <c r="K88" s="25" t="s">
        <v>18</v>
      </c>
      <c r="L88" s="24"/>
      <c r="M88" s="25"/>
      <c r="N88" s="25">
        <v>4.5</v>
      </c>
      <c r="O88" s="25">
        <v>4.5</v>
      </c>
      <c r="P88" s="25"/>
      <c r="Q88" s="25"/>
      <c r="R88" s="21">
        <v>53</v>
      </c>
      <c r="S88" s="22"/>
      <c r="T88" s="40">
        <v>62.5</v>
      </c>
      <c r="U88" s="39" t="e">
        <f t="shared" si="4"/>
        <v>#VALUE!</v>
      </c>
      <c r="V88" s="23">
        <f t="shared" si="5"/>
        <v>0.42861157953906687</v>
      </c>
      <c r="W88" s="23">
        <f t="shared" si="6"/>
        <v>0.35132096683530073</v>
      </c>
      <c r="X88" s="104" t="e">
        <f t="shared" si="7"/>
        <v>#VALUE!</v>
      </c>
      <c r="Y88" s="78"/>
      <c r="Z88" s="78"/>
      <c r="AA88" s="78"/>
      <c r="AB88" s="79"/>
    </row>
    <row r="89" spans="2:28" x14ac:dyDescent="0.25">
      <c r="B89" s="82"/>
      <c r="C89" s="83"/>
      <c r="D89" s="83"/>
      <c r="E89" s="84"/>
      <c r="F89" s="103">
        <v>88.95</v>
      </c>
      <c r="G89" s="52">
        <v>200</v>
      </c>
      <c r="H89" s="28"/>
      <c r="I89" s="21"/>
      <c r="J89" s="25">
        <v>62.5</v>
      </c>
      <c r="K89" s="25"/>
      <c r="L89" s="24"/>
      <c r="M89" s="25"/>
      <c r="N89" s="25">
        <v>4.5</v>
      </c>
      <c r="O89" s="25">
        <v>4.5</v>
      </c>
      <c r="P89" s="25"/>
      <c r="Q89" s="25"/>
      <c r="R89" s="21">
        <v>53</v>
      </c>
      <c r="S89" s="22"/>
      <c r="T89" s="40">
        <v>62.5</v>
      </c>
      <c r="U89" s="39">
        <f t="shared" si="4"/>
        <v>0.83754918493535691</v>
      </c>
      <c r="V89" s="23">
        <f t="shared" si="5"/>
        <v>0.42861157953906687</v>
      </c>
      <c r="W89" s="23">
        <f t="shared" si="6"/>
        <v>0.35132096683530073</v>
      </c>
      <c r="X89" s="104">
        <f t="shared" si="7"/>
        <v>0</v>
      </c>
      <c r="Y89" s="78"/>
      <c r="Z89" s="78"/>
      <c r="AA89" s="78"/>
      <c r="AB89" s="79"/>
    </row>
    <row r="90" spans="2:28" x14ac:dyDescent="0.25">
      <c r="B90" s="82"/>
      <c r="C90" s="83"/>
      <c r="D90" s="83"/>
      <c r="E90" s="84"/>
      <c r="F90" s="103">
        <v>88.95</v>
      </c>
      <c r="G90" s="52">
        <v>300</v>
      </c>
      <c r="H90" s="28"/>
      <c r="I90" s="21"/>
      <c r="J90" s="25">
        <v>75</v>
      </c>
      <c r="K90" s="25"/>
      <c r="L90" s="24">
        <v>204</v>
      </c>
      <c r="M90" s="25"/>
      <c r="N90" s="25">
        <v>2</v>
      </c>
      <c r="O90" s="25">
        <v>7.5</v>
      </c>
      <c r="P90" s="25"/>
      <c r="Q90" s="25">
        <v>15</v>
      </c>
      <c r="R90" s="21"/>
      <c r="S90" s="22"/>
      <c r="T90" s="40">
        <v>125</v>
      </c>
      <c r="U90" s="39">
        <f t="shared" si="4"/>
        <v>1.5521079258010118</v>
      </c>
      <c r="V90" s="23">
        <f t="shared" si="5"/>
        <v>0.51433389544688024</v>
      </c>
      <c r="W90" s="23">
        <f t="shared" si="6"/>
        <v>0.70264193367060146</v>
      </c>
      <c r="X90" s="104">
        <f t="shared" si="7"/>
        <v>0</v>
      </c>
      <c r="Y90" s="78"/>
      <c r="Z90" s="78"/>
      <c r="AA90" s="78"/>
      <c r="AB90" s="79"/>
    </row>
    <row r="91" spans="2:28" x14ac:dyDescent="0.25">
      <c r="B91" s="82"/>
      <c r="C91" s="83"/>
      <c r="D91" s="83"/>
      <c r="E91" s="84"/>
      <c r="F91" s="103">
        <v>88.95</v>
      </c>
      <c r="G91" s="52">
        <v>25</v>
      </c>
      <c r="H91" s="28">
        <v>75</v>
      </c>
      <c r="I91" s="21"/>
      <c r="J91" s="25"/>
      <c r="K91" s="25">
        <v>637.5</v>
      </c>
      <c r="L91" s="24"/>
      <c r="M91" s="25"/>
      <c r="N91" s="25"/>
      <c r="O91" s="25"/>
      <c r="P91" s="25"/>
      <c r="Q91" s="25"/>
      <c r="R91" s="21"/>
      <c r="S91" s="22"/>
      <c r="T91" s="40"/>
      <c r="U91" s="39">
        <f t="shared" si="4"/>
        <v>1.3146430578976953</v>
      </c>
      <c r="V91" s="23">
        <f t="shared" si="5"/>
        <v>0</v>
      </c>
      <c r="W91" s="23">
        <f t="shared" si="6"/>
        <v>0.38785834738617198</v>
      </c>
      <c r="X91" s="104">
        <f t="shared" si="7"/>
        <v>1.970910623946037</v>
      </c>
      <c r="Y91" s="78"/>
      <c r="Z91" s="78"/>
      <c r="AA91" s="78"/>
      <c r="AB91" s="79"/>
    </row>
    <row r="92" spans="2:28" x14ac:dyDescent="0.25">
      <c r="B92" s="82"/>
      <c r="C92" s="83"/>
      <c r="D92" s="83"/>
      <c r="E92" s="84"/>
      <c r="F92" s="103">
        <v>88.95</v>
      </c>
      <c r="G92" s="52">
        <v>150</v>
      </c>
      <c r="H92" s="28"/>
      <c r="I92" s="21"/>
      <c r="J92" s="25">
        <v>37.5</v>
      </c>
      <c r="K92" s="25"/>
      <c r="L92" s="31"/>
      <c r="M92" s="25"/>
      <c r="N92" s="25"/>
      <c r="O92" s="25"/>
      <c r="P92" s="25"/>
      <c r="Q92" s="25"/>
      <c r="R92" s="21"/>
      <c r="S92" s="22"/>
      <c r="T92" s="40">
        <v>62.5</v>
      </c>
      <c r="U92" s="39">
        <f t="shared" si="4"/>
        <v>0.61551433389544685</v>
      </c>
      <c r="V92" s="23">
        <f t="shared" si="5"/>
        <v>0.25716694772344012</v>
      </c>
      <c r="W92" s="23">
        <f t="shared" si="6"/>
        <v>0.35132096683530073</v>
      </c>
      <c r="X92" s="104">
        <f t="shared" si="7"/>
        <v>0</v>
      </c>
      <c r="Y92" s="78"/>
      <c r="Z92" s="78"/>
      <c r="AA92" s="78"/>
      <c r="AB92" s="79"/>
    </row>
    <row r="93" spans="2:28" x14ac:dyDescent="0.25">
      <c r="B93" s="82"/>
      <c r="C93" s="83"/>
      <c r="D93" s="83"/>
      <c r="E93" s="84"/>
      <c r="F93" s="103">
        <v>88.95</v>
      </c>
      <c r="G93" s="52">
        <v>150</v>
      </c>
      <c r="H93" s="28"/>
      <c r="I93" s="21"/>
      <c r="J93" s="25">
        <v>37.5</v>
      </c>
      <c r="K93" s="25"/>
      <c r="L93" s="24">
        <v>102</v>
      </c>
      <c r="M93" s="25"/>
      <c r="N93" s="25"/>
      <c r="O93" s="25"/>
      <c r="P93" s="25"/>
      <c r="Q93" s="25"/>
      <c r="R93" s="21"/>
      <c r="S93" s="22"/>
      <c r="T93" s="40">
        <v>62.5</v>
      </c>
      <c r="U93" s="39">
        <f t="shared" si="4"/>
        <v>0.77605396290050588</v>
      </c>
      <c r="V93" s="23">
        <f t="shared" si="5"/>
        <v>0.25716694772344012</v>
      </c>
      <c r="W93" s="23">
        <f t="shared" si="6"/>
        <v>0.35132096683530073</v>
      </c>
      <c r="X93" s="104">
        <f t="shared" si="7"/>
        <v>0</v>
      </c>
      <c r="Y93" s="78"/>
      <c r="Z93" s="78"/>
      <c r="AA93" s="78"/>
      <c r="AB93" s="79"/>
    </row>
    <row r="94" spans="2:28" x14ac:dyDescent="0.25">
      <c r="B94" s="82"/>
      <c r="C94" s="83"/>
      <c r="D94" s="83"/>
      <c r="E94" s="84"/>
      <c r="F94" s="103">
        <v>88.95</v>
      </c>
      <c r="G94" s="38"/>
      <c r="H94" s="28"/>
      <c r="I94" s="21"/>
      <c r="J94" s="25"/>
      <c r="K94" s="25"/>
      <c r="L94" s="24"/>
      <c r="M94" s="25"/>
      <c r="N94" s="25"/>
      <c r="O94" s="25"/>
      <c r="P94" s="25"/>
      <c r="Q94" s="25"/>
      <c r="R94" s="21"/>
      <c r="S94" s="22">
        <v>180</v>
      </c>
      <c r="T94" s="40"/>
      <c r="U94" s="39">
        <f t="shared" si="4"/>
        <v>0</v>
      </c>
      <c r="V94" s="23">
        <f t="shared" si="5"/>
        <v>0</v>
      </c>
      <c r="W94" s="23">
        <f t="shared" si="6"/>
        <v>0</v>
      </c>
      <c r="X94" s="104">
        <f t="shared" si="7"/>
        <v>0</v>
      </c>
      <c r="Y94" s="78"/>
      <c r="Z94" s="78"/>
      <c r="AA94" s="78"/>
      <c r="AB94" s="79"/>
    </row>
    <row r="95" spans="2:28" x14ac:dyDescent="0.25">
      <c r="B95" s="82"/>
      <c r="C95" s="83"/>
      <c r="D95" s="83"/>
      <c r="E95" s="84"/>
      <c r="F95" s="103">
        <v>88.95</v>
      </c>
      <c r="G95" s="52">
        <v>300</v>
      </c>
      <c r="H95" s="28"/>
      <c r="I95" s="21"/>
      <c r="J95" s="25">
        <v>75</v>
      </c>
      <c r="K95" s="25"/>
      <c r="L95" s="24">
        <v>204</v>
      </c>
      <c r="M95" s="25"/>
      <c r="N95" s="25"/>
      <c r="O95" s="25"/>
      <c r="P95" s="25"/>
      <c r="Q95" s="25"/>
      <c r="R95" s="21"/>
      <c r="S95" s="22"/>
      <c r="T95" s="40">
        <v>125</v>
      </c>
      <c r="U95" s="39">
        <f t="shared" si="4"/>
        <v>1.5521079258010118</v>
      </c>
      <c r="V95" s="23">
        <f t="shared" si="5"/>
        <v>0.51433389544688024</v>
      </c>
      <c r="W95" s="23">
        <f t="shared" si="6"/>
        <v>0.70264193367060146</v>
      </c>
      <c r="X95" s="104">
        <f t="shared" si="7"/>
        <v>0</v>
      </c>
      <c r="Y95" s="78"/>
      <c r="Z95" s="78"/>
      <c r="AA95" s="78"/>
      <c r="AB95" s="79"/>
    </row>
    <row r="96" spans="2:28" x14ac:dyDescent="0.25">
      <c r="B96" s="82"/>
      <c r="C96" s="83"/>
      <c r="D96" s="83"/>
      <c r="E96" s="84"/>
      <c r="F96" s="103">
        <v>88.95</v>
      </c>
      <c r="G96" s="38"/>
      <c r="H96" s="28"/>
      <c r="I96" s="21"/>
      <c r="J96" s="25"/>
      <c r="K96" s="25"/>
      <c r="L96" s="24"/>
      <c r="M96" s="25"/>
      <c r="N96" s="25"/>
      <c r="O96" s="25"/>
      <c r="P96" s="25"/>
      <c r="Q96" s="25"/>
      <c r="R96" s="21"/>
      <c r="S96" s="22"/>
      <c r="T96" s="40"/>
      <c r="U96" s="39">
        <f t="shared" si="4"/>
        <v>0</v>
      </c>
      <c r="V96" s="23">
        <f t="shared" si="5"/>
        <v>0</v>
      </c>
      <c r="W96" s="23">
        <f t="shared" si="6"/>
        <v>0</v>
      </c>
      <c r="X96" s="104">
        <f t="shared" si="7"/>
        <v>0</v>
      </c>
      <c r="Y96" s="78"/>
      <c r="Z96" s="78"/>
      <c r="AA96" s="78"/>
      <c r="AB96" s="79"/>
    </row>
    <row r="97" spans="2:28" x14ac:dyDescent="0.25">
      <c r="B97" s="82"/>
      <c r="C97" s="83"/>
      <c r="D97" s="83"/>
      <c r="E97" s="84"/>
      <c r="F97" s="103">
        <v>88.95</v>
      </c>
      <c r="G97" s="52">
        <v>150</v>
      </c>
      <c r="H97" s="28"/>
      <c r="I97" s="21"/>
      <c r="J97" s="25">
        <v>91.5</v>
      </c>
      <c r="K97" s="25"/>
      <c r="L97" s="24">
        <v>68</v>
      </c>
      <c r="M97" s="25"/>
      <c r="N97" s="25"/>
      <c r="O97" s="25"/>
      <c r="P97" s="25"/>
      <c r="Q97" s="25"/>
      <c r="R97" s="21"/>
      <c r="S97" s="22"/>
      <c r="T97" s="40">
        <v>62.5</v>
      </c>
      <c r="U97" s="39">
        <f t="shared" si="4"/>
        <v>0.79539066891512078</v>
      </c>
      <c r="V97" s="23">
        <f t="shared" si="5"/>
        <v>0.62748735244519394</v>
      </c>
      <c r="W97" s="23">
        <f t="shared" si="6"/>
        <v>0.35132096683530073</v>
      </c>
      <c r="X97" s="104">
        <f t="shared" si="7"/>
        <v>0</v>
      </c>
      <c r="Y97" s="78"/>
      <c r="Z97" s="78"/>
      <c r="AA97" s="78"/>
      <c r="AB97" s="79"/>
    </row>
    <row r="98" spans="2:28" x14ac:dyDescent="0.25">
      <c r="B98" s="82"/>
      <c r="C98" s="83"/>
      <c r="D98" s="83"/>
      <c r="E98" s="84"/>
      <c r="F98" s="103">
        <v>88.95</v>
      </c>
      <c r="G98" s="52">
        <v>150</v>
      </c>
      <c r="H98" s="28"/>
      <c r="I98" s="21"/>
      <c r="J98" s="25">
        <v>37.5</v>
      </c>
      <c r="K98" s="25"/>
      <c r="L98" s="24">
        <v>68</v>
      </c>
      <c r="M98" s="25"/>
      <c r="N98" s="25"/>
      <c r="O98" s="25"/>
      <c r="P98" s="25"/>
      <c r="Q98" s="25"/>
      <c r="R98" s="21"/>
      <c r="S98" s="22"/>
      <c r="T98" s="40">
        <v>62.5</v>
      </c>
      <c r="U98" s="39">
        <f t="shared" si="4"/>
        <v>0.72254075323215283</v>
      </c>
      <c r="V98" s="23">
        <f t="shared" si="5"/>
        <v>0.25716694772344012</v>
      </c>
      <c r="W98" s="23">
        <f t="shared" si="6"/>
        <v>0.35132096683530073</v>
      </c>
      <c r="X98" s="104">
        <f t="shared" si="7"/>
        <v>0</v>
      </c>
      <c r="Y98" s="78"/>
      <c r="Z98" s="78"/>
      <c r="AA98" s="78"/>
      <c r="AB98" s="79"/>
    </row>
    <row r="99" spans="2:28" x14ac:dyDescent="0.25">
      <c r="B99" s="82"/>
      <c r="C99" s="83"/>
      <c r="D99" s="83"/>
      <c r="E99" s="84"/>
      <c r="F99" s="103">
        <v>88.95</v>
      </c>
      <c r="G99" s="52">
        <v>150</v>
      </c>
      <c r="H99" s="28"/>
      <c r="I99" s="21"/>
      <c r="J99" s="25">
        <v>37.5</v>
      </c>
      <c r="K99" s="25"/>
      <c r="L99" s="24">
        <v>68</v>
      </c>
      <c r="M99" s="25"/>
      <c r="N99" s="25"/>
      <c r="O99" s="25"/>
      <c r="P99" s="25"/>
      <c r="Q99" s="25"/>
      <c r="R99" s="21"/>
      <c r="S99" s="22"/>
      <c r="T99" s="40">
        <v>62.5</v>
      </c>
      <c r="U99" s="39">
        <f t="shared" si="4"/>
        <v>0.72254075323215283</v>
      </c>
      <c r="V99" s="23">
        <f t="shared" si="5"/>
        <v>0.25716694772344012</v>
      </c>
      <c r="W99" s="23">
        <f t="shared" si="6"/>
        <v>0.35132096683530073</v>
      </c>
      <c r="X99" s="104">
        <f t="shared" si="7"/>
        <v>0</v>
      </c>
      <c r="Y99" s="78"/>
      <c r="Z99" s="78"/>
      <c r="AA99" s="78"/>
      <c r="AB99" s="79"/>
    </row>
    <row r="100" spans="2:28" x14ac:dyDescent="0.25">
      <c r="B100" s="82"/>
      <c r="C100" s="83"/>
      <c r="D100" s="83"/>
      <c r="E100" s="84"/>
      <c r="F100" s="103">
        <v>88.95</v>
      </c>
      <c r="G100" s="52">
        <v>300</v>
      </c>
      <c r="H100" s="28"/>
      <c r="I100" s="21"/>
      <c r="J100" s="25">
        <v>75</v>
      </c>
      <c r="K100" s="25"/>
      <c r="L100" s="24">
        <v>136</v>
      </c>
      <c r="M100" s="25"/>
      <c r="N100" s="25"/>
      <c r="O100" s="25"/>
      <c r="P100" s="25"/>
      <c r="Q100" s="25"/>
      <c r="R100" s="21"/>
      <c r="S100" s="22"/>
      <c r="T100" s="40">
        <v>125</v>
      </c>
      <c r="U100" s="39">
        <f t="shared" si="4"/>
        <v>1.4450815064643057</v>
      </c>
      <c r="V100" s="23">
        <f t="shared" si="5"/>
        <v>0.51433389544688024</v>
      </c>
      <c r="W100" s="23">
        <f t="shared" si="6"/>
        <v>0.70264193367060146</v>
      </c>
      <c r="X100" s="104">
        <f t="shared" si="7"/>
        <v>0</v>
      </c>
      <c r="Y100" s="78"/>
      <c r="Z100" s="78"/>
      <c r="AA100" s="78"/>
      <c r="AB100" s="79"/>
    </row>
    <row r="101" spans="2:28" x14ac:dyDescent="0.25">
      <c r="B101" s="82"/>
      <c r="C101" s="83"/>
      <c r="D101" s="83"/>
      <c r="E101" s="84"/>
      <c r="F101" s="103">
        <v>88.95</v>
      </c>
      <c r="G101" s="52">
        <v>150</v>
      </c>
      <c r="H101" s="28"/>
      <c r="I101" s="21"/>
      <c r="J101" s="25">
        <v>37.5</v>
      </c>
      <c r="K101" s="25"/>
      <c r="L101" s="24">
        <v>68</v>
      </c>
      <c r="M101" s="25"/>
      <c r="N101" s="25"/>
      <c r="O101" s="25"/>
      <c r="P101" s="25"/>
      <c r="Q101" s="25"/>
      <c r="R101" s="21"/>
      <c r="S101" s="22"/>
      <c r="T101" s="40">
        <v>62.5</v>
      </c>
      <c r="U101" s="39">
        <f t="shared" si="4"/>
        <v>0.72254075323215283</v>
      </c>
      <c r="V101" s="23">
        <f t="shared" si="5"/>
        <v>0.25716694772344012</v>
      </c>
      <c r="W101" s="23">
        <f t="shared" si="6"/>
        <v>0.35132096683530073</v>
      </c>
      <c r="X101" s="104">
        <f t="shared" si="7"/>
        <v>0</v>
      </c>
      <c r="Y101" s="78"/>
      <c r="Z101" s="78"/>
      <c r="AA101" s="78"/>
      <c r="AB101" s="79"/>
    </row>
    <row r="102" spans="2:28" x14ac:dyDescent="0.25">
      <c r="B102" s="82"/>
      <c r="C102" s="83"/>
      <c r="D102" s="83"/>
      <c r="E102" s="84"/>
      <c r="F102" s="103">
        <v>88.95</v>
      </c>
      <c r="G102" s="52">
        <v>150</v>
      </c>
      <c r="H102" s="28"/>
      <c r="I102" s="21"/>
      <c r="J102" s="25">
        <v>37.5</v>
      </c>
      <c r="K102" s="25"/>
      <c r="L102" s="24">
        <v>68</v>
      </c>
      <c r="M102" s="25"/>
      <c r="N102" s="25"/>
      <c r="O102" s="25"/>
      <c r="P102" s="25"/>
      <c r="Q102" s="25"/>
      <c r="R102" s="21"/>
      <c r="S102" s="22"/>
      <c r="T102" s="40">
        <v>62.5</v>
      </c>
      <c r="U102" s="39">
        <f t="shared" si="4"/>
        <v>0.72254075323215283</v>
      </c>
      <c r="V102" s="23">
        <f t="shared" si="5"/>
        <v>0.25716694772344012</v>
      </c>
      <c r="W102" s="23">
        <f t="shared" si="6"/>
        <v>0.35132096683530073</v>
      </c>
      <c r="X102" s="104">
        <f t="shared" si="7"/>
        <v>0</v>
      </c>
      <c r="Y102" s="78"/>
      <c r="Z102" s="78"/>
      <c r="AA102" s="78"/>
      <c r="AB102" s="79"/>
    </row>
    <row r="103" spans="2:28" x14ac:dyDescent="0.25">
      <c r="B103" s="82"/>
      <c r="C103" s="83"/>
      <c r="D103" s="83"/>
      <c r="E103" s="84"/>
      <c r="F103" s="103">
        <v>88.95</v>
      </c>
      <c r="G103" s="38"/>
      <c r="H103" s="28"/>
      <c r="I103" s="21"/>
      <c r="J103" s="26"/>
      <c r="K103" s="25"/>
      <c r="L103" s="24">
        <v>34</v>
      </c>
      <c r="M103" s="25"/>
      <c r="N103" s="25"/>
      <c r="O103" s="25"/>
      <c r="P103" s="25"/>
      <c r="Q103" s="25"/>
      <c r="R103" s="21">
        <v>70</v>
      </c>
      <c r="S103" s="22"/>
      <c r="T103" s="41"/>
      <c r="U103" s="39">
        <f t="shared" si="4"/>
        <v>5.3513209668353004E-2</v>
      </c>
      <c r="V103" s="23">
        <f t="shared" si="5"/>
        <v>0</v>
      </c>
      <c r="W103" s="23">
        <f t="shared" si="6"/>
        <v>0</v>
      </c>
      <c r="X103" s="104">
        <f t="shared" si="7"/>
        <v>0</v>
      </c>
      <c r="Y103" s="78"/>
      <c r="Z103" s="78"/>
      <c r="AA103" s="78"/>
      <c r="AB103" s="79"/>
    </row>
    <row r="104" spans="2:28" x14ac:dyDescent="0.25">
      <c r="B104" s="82"/>
      <c r="C104" s="83"/>
      <c r="D104" s="83"/>
      <c r="E104" s="84"/>
      <c r="F104" s="103">
        <v>88.95</v>
      </c>
      <c r="G104" s="52">
        <v>150</v>
      </c>
      <c r="H104" s="28"/>
      <c r="I104" s="21"/>
      <c r="J104" s="25">
        <v>37.5</v>
      </c>
      <c r="K104" s="25"/>
      <c r="L104" s="24">
        <v>68</v>
      </c>
      <c r="M104" s="25"/>
      <c r="N104" s="25"/>
      <c r="O104" s="25"/>
      <c r="P104" s="25"/>
      <c r="Q104" s="25"/>
      <c r="R104" s="21"/>
      <c r="S104" s="22"/>
      <c r="T104" s="40">
        <v>62.5</v>
      </c>
      <c r="U104" s="39">
        <f t="shared" si="4"/>
        <v>0.72254075323215283</v>
      </c>
      <c r="V104" s="23">
        <f t="shared" si="5"/>
        <v>0.25716694772344012</v>
      </c>
      <c r="W104" s="23">
        <f t="shared" si="6"/>
        <v>0.35132096683530073</v>
      </c>
      <c r="X104" s="104">
        <f t="shared" si="7"/>
        <v>0</v>
      </c>
      <c r="Y104" s="78"/>
      <c r="Z104" s="78"/>
      <c r="AA104" s="78"/>
      <c r="AB104" s="79"/>
    </row>
    <row r="105" spans="2:28" x14ac:dyDescent="0.25">
      <c r="B105" s="82"/>
      <c r="C105" s="83"/>
      <c r="D105" s="83"/>
      <c r="E105" s="84"/>
      <c r="F105" s="103">
        <v>88.95</v>
      </c>
      <c r="G105" s="52">
        <v>150</v>
      </c>
      <c r="H105" s="28"/>
      <c r="I105" s="21"/>
      <c r="J105" s="25">
        <v>37.5</v>
      </c>
      <c r="K105" s="25"/>
      <c r="L105" s="24">
        <v>68</v>
      </c>
      <c r="M105" s="25"/>
      <c r="N105" s="25"/>
      <c r="O105" s="25"/>
      <c r="P105" s="25"/>
      <c r="Q105" s="25"/>
      <c r="R105" s="21"/>
      <c r="S105" s="22"/>
      <c r="T105" s="40">
        <v>62.5</v>
      </c>
      <c r="U105" s="39">
        <f t="shared" si="4"/>
        <v>0.72254075323215283</v>
      </c>
      <c r="V105" s="23">
        <f t="shared" si="5"/>
        <v>0.25716694772344012</v>
      </c>
      <c r="W105" s="23">
        <f t="shared" si="6"/>
        <v>0.35132096683530073</v>
      </c>
      <c r="X105" s="104">
        <f t="shared" si="7"/>
        <v>0</v>
      </c>
      <c r="Y105" s="78"/>
      <c r="Z105" s="78"/>
      <c r="AA105" s="78"/>
      <c r="AB105" s="79"/>
    </row>
    <row r="106" spans="2:28" x14ac:dyDescent="0.25">
      <c r="B106" s="82"/>
      <c r="C106" s="83"/>
      <c r="D106" s="83"/>
      <c r="E106" s="84"/>
      <c r="F106" s="103">
        <v>88.95</v>
      </c>
      <c r="G106" s="52">
        <v>300</v>
      </c>
      <c r="H106" s="28"/>
      <c r="I106" s="21"/>
      <c r="J106" s="25">
        <v>90</v>
      </c>
      <c r="K106" s="25"/>
      <c r="L106" s="24">
        <v>68</v>
      </c>
      <c r="M106" s="25"/>
      <c r="N106" s="25"/>
      <c r="O106" s="25"/>
      <c r="P106" s="25"/>
      <c r="Q106" s="25"/>
      <c r="R106" s="21"/>
      <c r="S106" s="22"/>
      <c r="T106" s="40">
        <v>25</v>
      </c>
      <c r="U106" s="39">
        <f t="shared" si="4"/>
        <v>1.358291174817313</v>
      </c>
      <c r="V106" s="23">
        <f t="shared" si="5"/>
        <v>0.61720067453625627</v>
      </c>
      <c r="W106" s="23">
        <f t="shared" si="6"/>
        <v>0.1405283867341203</v>
      </c>
      <c r="X106" s="104">
        <f t="shared" si="7"/>
        <v>0</v>
      </c>
      <c r="Y106" s="78"/>
      <c r="Z106" s="78"/>
      <c r="AA106" s="78"/>
      <c r="AB106" s="79"/>
    </row>
    <row r="107" spans="2:28" x14ac:dyDescent="0.25">
      <c r="B107" s="82"/>
      <c r="C107" s="83"/>
      <c r="D107" s="83"/>
      <c r="E107" s="84"/>
      <c r="F107" s="103">
        <v>88.95</v>
      </c>
      <c r="G107" s="52">
        <v>300</v>
      </c>
      <c r="H107" s="28">
        <v>150</v>
      </c>
      <c r="I107" s="21"/>
      <c r="J107" s="25">
        <v>90</v>
      </c>
      <c r="K107" s="25"/>
      <c r="L107" s="24">
        <v>68</v>
      </c>
      <c r="M107" s="25"/>
      <c r="N107" s="25"/>
      <c r="O107" s="25"/>
      <c r="P107" s="25"/>
      <c r="Q107" s="25"/>
      <c r="R107" s="21"/>
      <c r="S107" s="22"/>
      <c r="T107" s="40"/>
      <c r="U107" s="39">
        <f t="shared" si="4"/>
        <v>1.577515458122541</v>
      </c>
      <c r="V107" s="23">
        <f t="shared" si="5"/>
        <v>0.61720067453625627</v>
      </c>
      <c r="W107" s="23">
        <f t="shared" si="6"/>
        <v>0.77571669477234395</v>
      </c>
      <c r="X107" s="104">
        <f t="shared" si="7"/>
        <v>0</v>
      </c>
      <c r="Y107" s="78"/>
      <c r="Z107" s="78"/>
      <c r="AA107" s="78"/>
      <c r="AB107" s="79"/>
    </row>
    <row r="108" spans="2:28" x14ac:dyDescent="0.25">
      <c r="B108" s="82"/>
      <c r="C108" s="83"/>
      <c r="D108" s="83"/>
      <c r="E108" s="84"/>
      <c r="F108" s="103">
        <v>88.95</v>
      </c>
      <c r="G108" s="52">
        <v>300</v>
      </c>
      <c r="H108" s="28">
        <v>150</v>
      </c>
      <c r="I108" s="21"/>
      <c r="J108" s="25">
        <v>90</v>
      </c>
      <c r="K108" s="25"/>
      <c r="L108" s="24">
        <v>68</v>
      </c>
      <c r="M108" s="25"/>
      <c r="N108" s="25"/>
      <c r="O108" s="25"/>
      <c r="P108" s="25"/>
      <c r="Q108" s="25"/>
      <c r="R108" s="21"/>
      <c r="S108" s="22"/>
      <c r="T108" s="40"/>
      <c r="U108" s="39">
        <f t="shared" si="4"/>
        <v>1.577515458122541</v>
      </c>
      <c r="V108" s="23">
        <f t="shared" si="5"/>
        <v>0.61720067453625627</v>
      </c>
      <c r="W108" s="23">
        <f t="shared" si="6"/>
        <v>0.77571669477234395</v>
      </c>
      <c r="X108" s="104">
        <f t="shared" si="7"/>
        <v>0</v>
      </c>
      <c r="Y108" s="78"/>
      <c r="Z108" s="78"/>
      <c r="AA108" s="78"/>
      <c r="AB108" s="79"/>
    </row>
    <row r="109" spans="2:28" x14ac:dyDescent="0.25">
      <c r="B109" s="82"/>
      <c r="C109" s="83"/>
      <c r="D109" s="83"/>
      <c r="E109" s="84"/>
      <c r="F109" s="103">
        <v>88.95</v>
      </c>
      <c r="G109" s="52">
        <v>300</v>
      </c>
      <c r="H109" s="28">
        <v>150</v>
      </c>
      <c r="I109" s="21"/>
      <c r="J109" s="25">
        <v>90</v>
      </c>
      <c r="K109" s="25"/>
      <c r="L109" s="24">
        <v>68</v>
      </c>
      <c r="M109" s="25"/>
      <c r="N109" s="25"/>
      <c r="O109" s="25"/>
      <c r="P109" s="25"/>
      <c r="Q109" s="25"/>
      <c r="R109" s="21"/>
      <c r="S109" s="22"/>
      <c r="T109" s="40"/>
      <c r="U109" s="39">
        <f t="shared" si="4"/>
        <v>1.577515458122541</v>
      </c>
      <c r="V109" s="23">
        <f t="shared" si="5"/>
        <v>0.61720067453625627</v>
      </c>
      <c r="W109" s="23">
        <f t="shared" si="6"/>
        <v>0.77571669477234395</v>
      </c>
      <c r="X109" s="104">
        <f t="shared" si="7"/>
        <v>0</v>
      </c>
      <c r="Y109" s="78"/>
      <c r="Z109" s="78"/>
      <c r="AA109" s="78"/>
      <c r="AB109" s="79"/>
    </row>
    <row r="110" spans="2:28" x14ac:dyDescent="0.25">
      <c r="B110" s="82"/>
      <c r="C110" s="83"/>
      <c r="D110" s="83"/>
      <c r="E110" s="84"/>
      <c r="F110" s="103">
        <v>88.95</v>
      </c>
      <c r="G110" s="52">
        <v>300</v>
      </c>
      <c r="H110" s="28">
        <v>150</v>
      </c>
      <c r="I110" s="21"/>
      <c r="J110" s="25">
        <v>90</v>
      </c>
      <c r="K110" s="25"/>
      <c r="L110" s="24">
        <v>68</v>
      </c>
      <c r="M110" s="25"/>
      <c r="N110" s="25"/>
      <c r="O110" s="25"/>
      <c r="P110" s="25"/>
      <c r="Q110" s="25"/>
      <c r="R110" s="21"/>
      <c r="S110" s="22"/>
      <c r="T110" s="40"/>
      <c r="U110" s="39">
        <f t="shared" si="4"/>
        <v>1.577515458122541</v>
      </c>
      <c r="V110" s="23">
        <f t="shared" si="5"/>
        <v>0.61720067453625627</v>
      </c>
      <c r="W110" s="23">
        <f t="shared" si="6"/>
        <v>0.77571669477234395</v>
      </c>
      <c r="X110" s="104">
        <f t="shared" si="7"/>
        <v>0</v>
      </c>
      <c r="Y110" s="78"/>
      <c r="Z110" s="78"/>
      <c r="AA110" s="78"/>
      <c r="AB110" s="79"/>
    </row>
    <row r="111" spans="2:28" x14ac:dyDescent="0.25">
      <c r="B111" s="82"/>
      <c r="C111" s="83"/>
      <c r="D111" s="83"/>
      <c r="E111" s="84"/>
      <c r="F111" s="103">
        <v>88.95</v>
      </c>
      <c r="G111" s="52">
        <v>300</v>
      </c>
      <c r="H111" s="28">
        <v>150</v>
      </c>
      <c r="I111" s="21"/>
      <c r="J111" s="25">
        <v>90</v>
      </c>
      <c r="K111" s="25"/>
      <c r="L111" s="24">
        <v>68</v>
      </c>
      <c r="M111" s="25"/>
      <c r="N111" s="25"/>
      <c r="O111" s="25"/>
      <c r="P111" s="25"/>
      <c r="Q111" s="25"/>
      <c r="R111" s="21"/>
      <c r="S111" s="22"/>
      <c r="T111" s="40"/>
      <c r="U111" s="39">
        <f t="shared" si="4"/>
        <v>1.577515458122541</v>
      </c>
      <c r="V111" s="23">
        <f t="shared" si="5"/>
        <v>0.61720067453625627</v>
      </c>
      <c r="W111" s="23">
        <f t="shared" si="6"/>
        <v>0.77571669477234395</v>
      </c>
      <c r="X111" s="104">
        <f t="shared" si="7"/>
        <v>0</v>
      </c>
      <c r="Y111" s="78"/>
      <c r="Z111" s="78"/>
      <c r="AA111" s="78"/>
      <c r="AB111" s="79"/>
    </row>
    <row r="112" spans="2:28" x14ac:dyDescent="0.25">
      <c r="B112" s="82"/>
      <c r="C112" s="83"/>
      <c r="D112" s="83"/>
      <c r="E112" s="84"/>
      <c r="F112" s="103">
        <v>88.95</v>
      </c>
      <c r="G112" s="52">
        <v>300</v>
      </c>
      <c r="H112" s="28">
        <v>150</v>
      </c>
      <c r="I112" s="21"/>
      <c r="J112" s="25">
        <v>90</v>
      </c>
      <c r="K112" s="25"/>
      <c r="L112" s="24">
        <v>68</v>
      </c>
      <c r="M112" s="25"/>
      <c r="N112" s="25"/>
      <c r="O112" s="25"/>
      <c r="P112" s="25"/>
      <c r="Q112" s="25"/>
      <c r="R112" s="21"/>
      <c r="S112" s="22"/>
      <c r="T112" s="40"/>
      <c r="U112" s="39">
        <f t="shared" si="4"/>
        <v>1.577515458122541</v>
      </c>
      <c r="V112" s="23">
        <f t="shared" si="5"/>
        <v>0.61720067453625627</v>
      </c>
      <c r="W112" s="23">
        <f t="shared" si="6"/>
        <v>0.77571669477234395</v>
      </c>
      <c r="X112" s="104">
        <f t="shared" si="7"/>
        <v>0</v>
      </c>
      <c r="Y112" s="78"/>
      <c r="Z112" s="78"/>
      <c r="AA112" s="78"/>
      <c r="AB112" s="79"/>
    </row>
    <row r="113" spans="2:28" x14ac:dyDescent="0.25">
      <c r="B113" s="82"/>
      <c r="C113" s="83"/>
      <c r="D113" s="83"/>
      <c r="E113" s="84"/>
      <c r="F113" s="103">
        <v>88.95</v>
      </c>
      <c r="G113" s="52">
        <v>300</v>
      </c>
      <c r="H113" s="28">
        <v>150</v>
      </c>
      <c r="I113" s="21"/>
      <c r="J113" s="25"/>
      <c r="K113" s="25"/>
      <c r="L113" s="24">
        <v>34</v>
      </c>
      <c r="M113" s="25"/>
      <c r="N113" s="25"/>
      <c r="O113" s="25"/>
      <c r="P113" s="25"/>
      <c r="Q113" s="25"/>
      <c r="R113" s="21"/>
      <c r="S113" s="22"/>
      <c r="T113" s="40"/>
      <c r="U113" s="39">
        <f t="shared" si="4"/>
        <v>1.4025857223159077</v>
      </c>
      <c r="V113" s="23">
        <f t="shared" si="5"/>
        <v>0</v>
      </c>
      <c r="W113" s="23">
        <f t="shared" si="6"/>
        <v>0.77571669477234395</v>
      </c>
      <c r="X113" s="104">
        <f t="shared" si="7"/>
        <v>0</v>
      </c>
      <c r="Y113" s="78"/>
      <c r="Z113" s="78"/>
      <c r="AA113" s="78"/>
      <c r="AB113" s="79"/>
    </row>
    <row r="114" spans="2:28" x14ac:dyDescent="0.25">
      <c r="B114" s="82"/>
      <c r="C114" s="83"/>
      <c r="D114" s="83"/>
      <c r="E114" s="84"/>
      <c r="F114" s="103">
        <v>88.95</v>
      </c>
      <c r="G114" s="52">
        <v>320</v>
      </c>
      <c r="H114" s="28">
        <v>300</v>
      </c>
      <c r="I114" s="21">
        <v>192</v>
      </c>
      <c r="J114" s="25"/>
      <c r="K114" s="25"/>
      <c r="L114" s="24"/>
      <c r="M114" s="25"/>
      <c r="N114" s="25"/>
      <c r="O114" s="25"/>
      <c r="P114" s="25"/>
      <c r="Q114" s="25"/>
      <c r="R114" s="21"/>
      <c r="S114" s="22"/>
      <c r="T114" s="40"/>
      <c r="U114" s="39">
        <f t="shared" si="4"/>
        <v>1.6436200112422708</v>
      </c>
      <c r="V114" s="23">
        <f t="shared" si="5"/>
        <v>1.1655986509274874</v>
      </c>
      <c r="W114" s="23">
        <f t="shared" si="6"/>
        <v>1.5514333895446879</v>
      </c>
      <c r="X114" s="104">
        <f t="shared" si="7"/>
        <v>0</v>
      </c>
      <c r="Y114" s="78"/>
      <c r="Z114" s="78"/>
      <c r="AA114" s="78"/>
      <c r="AB114" s="79"/>
    </row>
    <row r="115" spans="2:28" x14ac:dyDescent="0.25">
      <c r="B115" s="82"/>
      <c r="C115" s="83"/>
      <c r="D115" s="83"/>
      <c r="E115" s="84"/>
      <c r="F115" s="103">
        <v>88.95</v>
      </c>
      <c r="G115" s="52">
        <v>320</v>
      </c>
      <c r="H115" s="28">
        <v>150</v>
      </c>
      <c r="I115" s="21">
        <v>64</v>
      </c>
      <c r="J115" s="25"/>
      <c r="K115" s="25"/>
      <c r="L115" s="24"/>
      <c r="M115" s="25"/>
      <c r="N115" s="25"/>
      <c r="O115" s="25"/>
      <c r="P115" s="25"/>
      <c r="Q115" s="25"/>
      <c r="R115" s="21"/>
      <c r="S115" s="22"/>
      <c r="T115" s="40"/>
      <c r="U115" s="39">
        <f t="shared" si="4"/>
        <v>1.4243957279370432</v>
      </c>
      <c r="V115" s="23">
        <f t="shared" si="5"/>
        <v>0.38853288364249577</v>
      </c>
      <c r="W115" s="23">
        <f t="shared" si="6"/>
        <v>0.77571669477234395</v>
      </c>
      <c r="X115" s="104">
        <f t="shared" si="7"/>
        <v>0</v>
      </c>
      <c r="Y115" s="78"/>
      <c r="Z115" s="78"/>
      <c r="AA115" s="78"/>
      <c r="AB115" s="79"/>
    </row>
    <row r="116" spans="2:28" x14ac:dyDescent="0.25">
      <c r="B116" s="82"/>
      <c r="C116" s="83"/>
      <c r="D116" s="83"/>
      <c r="E116" s="84"/>
      <c r="F116" s="103">
        <v>88.95</v>
      </c>
      <c r="G116" s="52">
        <v>320</v>
      </c>
      <c r="H116" s="28">
        <v>150</v>
      </c>
      <c r="I116" s="21">
        <v>96</v>
      </c>
      <c r="J116" s="25"/>
      <c r="K116" s="25"/>
      <c r="L116" s="24"/>
      <c r="M116" s="25"/>
      <c r="N116" s="25"/>
      <c r="O116" s="25"/>
      <c r="P116" s="25"/>
      <c r="Q116" s="25"/>
      <c r="R116" s="21"/>
      <c r="S116" s="22"/>
      <c r="T116" s="40"/>
      <c r="U116" s="39">
        <f t="shared" si="4"/>
        <v>1.4243957279370432</v>
      </c>
      <c r="V116" s="23">
        <f t="shared" si="5"/>
        <v>0.58279932546374369</v>
      </c>
      <c r="W116" s="23">
        <f t="shared" si="6"/>
        <v>0.77571669477234395</v>
      </c>
      <c r="X116" s="104">
        <f t="shared" si="7"/>
        <v>0</v>
      </c>
      <c r="Y116" s="78"/>
      <c r="Z116" s="78"/>
      <c r="AA116" s="78"/>
      <c r="AB116" s="79"/>
    </row>
    <row r="117" spans="2:28" x14ac:dyDescent="0.25">
      <c r="B117" s="82"/>
      <c r="C117" s="83"/>
      <c r="D117" s="83"/>
      <c r="E117" s="84"/>
      <c r="F117" s="103">
        <v>88.95</v>
      </c>
      <c r="G117" s="52">
        <v>320</v>
      </c>
      <c r="H117" s="28">
        <v>150</v>
      </c>
      <c r="I117" s="21">
        <v>96</v>
      </c>
      <c r="J117" s="25"/>
      <c r="K117" s="25"/>
      <c r="L117" s="24"/>
      <c r="M117" s="25"/>
      <c r="N117" s="25"/>
      <c r="O117" s="25"/>
      <c r="P117" s="25"/>
      <c r="Q117" s="25"/>
      <c r="R117" s="21"/>
      <c r="S117" s="22"/>
      <c r="T117" s="40"/>
      <c r="U117" s="39">
        <f t="shared" si="4"/>
        <v>1.4243957279370432</v>
      </c>
      <c r="V117" s="23">
        <f t="shared" si="5"/>
        <v>0.58279932546374369</v>
      </c>
      <c r="W117" s="23">
        <f t="shared" si="6"/>
        <v>0.77571669477234395</v>
      </c>
      <c r="X117" s="104">
        <f t="shared" si="7"/>
        <v>0</v>
      </c>
      <c r="Y117" s="78"/>
      <c r="Z117" s="78"/>
      <c r="AA117" s="78"/>
      <c r="AB117" s="79"/>
    </row>
    <row r="118" spans="2:28" x14ac:dyDescent="0.25">
      <c r="B118" s="82"/>
      <c r="C118" s="83"/>
      <c r="D118" s="83"/>
      <c r="E118" s="84"/>
      <c r="F118" s="103">
        <v>88.95</v>
      </c>
      <c r="G118" s="52">
        <v>320</v>
      </c>
      <c r="H118" s="28">
        <v>150</v>
      </c>
      <c r="I118" s="21">
        <v>64</v>
      </c>
      <c r="J118" s="25"/>
      <c r="K118" s="25"/>
      <c r="L118" s="24"/>
      <c r="M118" s="25"/>
      <c r="N118" s="25"/>
      <c r="O118" s="25"/>
      <c r="P118" s="25"/>
      <c r="Q118" s="25"/>
      <c r="R118" s="21"/>
      <c r="S118" s="22"/>
      <c r="T118" s="40"/>
      <c r="U118" s="39">
        <f t="shared" si="4"/>
        <v>1.4243957279370432</v>
      </c>
      <c r="V118" s="23">
        <f t="shared" si="5"/>
        <v>0.38853288364249577</v>
      </c>
      <c r="W118" s="23">
        <f t="shared" si="6"/>
        <v>0.77571669477234395</v>
      </c>
      <c r="X118" s="104">
        <f t="shared" si="7"/>
        <v>0</v>
      </c>
      <c r="Y118" s="78"/>
      <c r="Z118" s="78"/>
      <c r="AA118" s="78"/>
      <c r="AB118" s="79"/>
    </row>
    <row r="119" spans="2:28" x14ac:dyDescent="0.25">
      <c r="B119" s="82"/>
      <c r="C119" s="83"/>
      <c r="D119" s="83"/>
      <c r="E119" s="84"/>
      <c r="F119" s="103">
        <v>88.95</v>
      </c>
      <c r="G119" s="52">
        <v>320</v>
      </c>
      <c r="H119" s="28">
        <v>150</v>
      </c>
      <c r="I119" s="21">
        <v>96</v>
      </c>
      <c r="J119" s="25"/>
      <c r="K119" s="25"/>
      <c r="L119" s="24"/>
      <c r="M119" s="25"/>
      <c r="N119" s="25"/>
      <c r="O119" s="25"/>
      <c r="P119" s="25"/>
      <c r="Q119" s="25"/>
      <c r="R119" s="21"/>
      <c r="S119" s="22"/>
      <c r="T119" s="40"/>
      <c r="U119" s="39">
        <f t="shared" si="4"/>
        <v>1.4243957279370432</v>
      </c>
      <c r="V119" s="23">
        <f t="shared" si="5"/>
        <v>0.58279932546374369</v>
      </c>
      <c r="W119" s="23">
        <f t="shared" si="6"/>
        <v>0.77571669477234395</v>
      </c>
      <c r="X119" s="104">
        <f t="shared" si="7"/>
        <v>0</v>
      </c>
      <c r="Y119" s="78"/>
      <c r="Z119" s="78"/>
      <c r="AA119" s="78"/>
      <c r="AB119" s="79"/>
    </row>
    <row r="120" spans="2:28" x14ac:dyDescent="0.25">
      <c r="B120" s="82"/>
      <c r="C120" s="83"/>
      <c r="D120" s="83"/>
      <c r="E120" s="84"/>
      <c r="F120" s="103">
        <v>88.95</v>
      </c>
      <c r="G120" s="52">
        <v>320</v>
      </c>
      <c r="H120" s="28">
        <v>150</v>
      </c>
      <c r="I120" s="21">
        <v>96</v>
      </c>
      <c r="J120" s="25"/>
      <c r="K120" s="25"/>
      <c r="L120" s="24"/>
      <c r="M120" s="25"/>
      <c r="N120" s="25"/>
      <c r="O120" s="25"/>
      <c r="P120" s="25"/>
      <c r="Q120" s="25"/>
      <c r="R120" s="21"/>
      <c r="S120" s="22"/>
      <c r="T120" s="40"/>
      <c r="U120" s="39">
        <f t="shared" si="4"/>
        <v>1.4243957279370432</v>
      </c>
      <c r="V120" s="23">
        <f t="shared" si="5"/>
        <v>0.58279932546374369</v>
      </c>
      <c r="W120" s="23">
        <f t="shared" si="6"/>
        <v>0.77571669477234395</v>
      </c>
      <c r="X120" s="104">
        <f t="shared" si="7"/>
        <v>0</v>
      </c>
      <c r="Y120" s="78"/>
      <c r="Z120" s="78"/>
      <c r="AA120" s="78"/>
      <c r="AB120" s="79"/>
    </row>
    <row r="121" spans="2:28" x14ac:dyDescent="0.25">
      <c r="B121" s="82"/>
      <c r="C121" s="83"/>
      <c r="D121" s="83"/>
      <c r="E121" s="84"/>
      <c r="F121" s="103">
        <v>88.95</v>
      </c>
      <c r="G121" s="52">
        <v>320</v>
      </c>
      <c r="H121" s="28">
        <v>150</v>
      </c>
      <c r="I121" s="21">
        <v>96</v>
      </c>
      <c r="J121" s="25"/>
      <c r="K121" s="25"/>
      <c r="L121" s="24"/>
      <c r="M121" s="25"/>
      <c r="N121" s="25"/>
      <c r="O121" s="25"/>
      <c r="P121" s="25"/>
      <c r="Q121" s="25"/>
      <c r="R121" s="21"/>
      <c r="S121" s="22"/>
      <c r="T121" s="40"/>
      <c r="U121" s="39">
        <f t="shared" si="4"/>
        <v>1.4243957279370432</v>
      </c>
      <c r="V121" s="23">
        <f t="shared" si="5"/>
        <v>0.58279932546374369</v>
      </c>
      <c r="W121" s="23">
        <f t="shared" si="6"/>
        <v>0.77571669477234395</v>
      </c>
      <c r="X121" s="104">
        <f t="shared" si="7"/>
        <v>0</v>
      </c>
      <c r="Y121" s="78"/>
      <c r="Z121" s="78"/>
      <c r="AA121" s="78"/>
      <c r="AB121" s="79"/>
    </row>
    <row r="122" spans="2:28" x14ac:dyDescent="0.25">
      <c r="B122" s="82"/>
      <c r="C122" s="83"/>
      <c r="D122" s="83"/>
      <c r="E122" s="84"/>
      <c r="F122" s="103">
        <v>88.95</v>
      </c>
      <c r="G122" s="52">
        <v>320</v>
      </c>
      <c r="H122" s="32">
        <v>150</v>
      </c>
      <c r="I122" s="33">
        <v>64</v>
      </c>
      <c r="J122" s="26"/>
      <c r="K122" s="26"/>
      <c r="L122" s="31"/>
      <c r="M122" s="26"/>
      <c r="N122" s="26"/>
      <c r="O122" s="26"/>
      <c r="P122" s="26"/>
      <c r="Q122" s="26"/>
      <c r="R122" s="29"/>
      <c r="S122" s="27"/>
      <c r="T122" s="41"/>
      <c r="U122" s="39">
        <f t="shared" si="4"/>
        <v>1.4243957279370432</v>
      </c>
      <c r="V122" s="23">
        <f t="shared" si="5"/>
        <v>0.38853288364249577</v>
      </c>
      <c r="W122" s="23">
        <f t="shared" si="6"/>
        <v>0.77571669477234395</v>
      </c>
      <c r="X122" s="104">
        <f t="shared" si="7"/>
        <v>0</v>
      </c>
      <c r="Y122" s="78"/>
      <c r="Z122" s="78"/>
      <c r="AA122" s="78"/>
      <c r="AB122" s="79"/>
    </row>
    <row r="123" spans="2:28" x14ac:dyDescent="0.25">
      <c r="B123" s="82"/>
      <c r="C123" s="83"/>
      <c r="D123" s="83"/>
      <c r="E123" s="84"/>
      <c r="F123" s="103">
        <v>88.95</v>
      </c>
      <c r="G123" s="52">
        <v>320</v>
      </c>
      <c r="H123" s="32">
        <v>150</v>
      </c>
      <c r="I123" s="33">
        <v>96</v>
      </c>
      <c r="J123" s="26"/>
      <c r="K123" s="26"/>
      <c r="L123" s="31"/>
      <c r="M123" s="26"/>
      <c r="N123" s="26"/>
      <c r="O123" s="26"/>
      <c r="P123" s="26"/>
      <c r="Q123" s="26"/>
      <c r="R123" s="29"/>
      <c r="S123" s="27"/>
      <c r="T123" s="41"/>
      <c r="U123" s="39">
        <f t="shared" si="4"/>
        <v>1.4243957279370432</v>
      </c>
      <c r="V123" s="23">
        <f t="shared" si="5"/>
        <v>0.58279932546374369</v>
      </c>
      <c r="W123" s="23">
        <f t="shared" si="6"/>
        <v>0.77571669477234395</v>
      </c>
      <c r="X123" s="104">
        <f t="shared" si="7"/>
        <v>0</v>
      </c>
      <c r="Y123" s="78"/>
      <c r="Z123" s="78"/>
      <c r="AA123" s="78"/>
      <c r="AB123" s="79"/>
    </row>
    <row r="124" spans="2:28" x14ac:dyDescent="0.25">
      <c r="B124" s="82"/>
      <c r="C124" s="83"/>
      <c r="D124" s="83"/>
      <c r="E124" s="84"/>
      <c r="F124" s="103">
        <v>88.95</v>
      </c>
      <c r="G124" s="52">
        <v>320</v>
      </c>
      <c r="H124" s="32">
        <v>150</v>
      </c>
      <c r="I124" s="33">
        <v>64</v>
      </c>
      <c r="J124" s="26"/>
      <c r="K124" s="26"/>
      <c r="L124" s="31"/>
      <c r="M124" s="26"/>
      <c r="N124" s="26"/>
      <c r="O124" s="26"/>
      <c r="P124" s="26"/>
      <c r="Q124" s="26"/>
      <c r="R124" s="29"/>
      <c r="S124" s="27"/>
      <c r="T124" s="41"/>
      <c r="U124" s="39">
        <f t="shared" si="4"/>
        <v>1.4243957279370432</v>
      </c>
      <c r="V124" s="23">
        <f t="shared" si="5"/>
        <v>0.38853288364249577</v>
      </c>
      <c r="W124" s="23">
        <f t="shared" si="6"/>
        <v>0.77571669477234395</v>
      </c>
      <c r="X124" s="104">
        <f t="shared" si="7"/>
        <v>0</v>
      </c>
      <c r="Y124" s="78"/>
      <c r="Z124" s="78"/>
      <c r="AA124" s="78"/>
      <c r="AB124" s="79"/>
    </row>
    <row r="125" spans="2:28" x14ac:dyDescent="0.25">
      <c r="B125" s="82"/>
      <c r="C125" s="83"/>
      <c r="D125" s="83"/>
      <c r="E125" s="84"/>
      <c r="F125" s="103">
        <v>88.95</v>
      </c>
      <c r="G125" s="52">
        <v>320</v>
      </c>
      <c r="H125" s="32">
        <v>150</v>
      </c>
      <c r="I125" s="33">
        <v>96</v>
      </c>
      <c r="J125" s="26"/>
      <c r="K125" s="26"/>
      <c r="L125" s="31"/>
      <c r="M125" s="26"/>
      <c r="N125" s="26"/>
      <c r="O125" s="26"/>
      <c r="P125" s="26"/>
      <c r="Q125" s="26"/>
      <c r="R125" s="29"/>
      <c r="S125" s="27"/>
      <c r="T125" s="41"/>
      <c r="U125" s="39">
        <f t="shared" si="4"/>
        <v>1.4243957279370432</v>
      </c>
      <c r="V125" s="23">
        <f t="shared" si="5"/>
        <v>0.58279932546374369</v>
      </c>
      <c r="W125" s="23">
        <f t="shared" si="6"/>
        <v>0.77571669477234395</v>
      </c>
      <c r="X125" s="104">
        <f t="shared" si="7"/>
        <v>0</v>
      </c>
      <c r="Y125" s="78"/>
      <c r="Z125" s="78"/>
      <c r="AA125" s="78"/>
      <c r="AB125" s="79"/>
    </row>
    <row r="126" spans="2:28" x14ac:dyDescent="0.25">
      <c r="B126" s="82"/>
      <c r="C126" s="83"/>
      <c r="D126" s="83"/>
      <c r="E126" s="84"/>
      <c r="F126" s="103">
        <v>88.95</v>
      </c>
      <c r="G126" s="52">
        <v>320</v>
      </c>
      <c r="H126" s="32">
        <v>150</v>
      </c>
      <c r="I126" s="33">
        <v>64</v>
      </c>
      <c r="J126" s="26"/>
      <c r="K126" s="26"/>
      <c r="L126" s="31"/>
      <c r="M126" s="26"/>
      <c r="N126" s="26"/>
      <c r="O126" s="26"/>
      <c r="P126" s="26"/>
      <c r="Q126" s="26"/>
      <c r="R126" s="29"/>
      <c r="S126" s="27"/>
      <c r="T126" s="41"/>
      <c r="U126" s="39">
        <f t="shared" si="4"/>
        <v>1.4243957279370432</v>
      </c>
      <c r="V126" s="23">
        <f t="shared" si="5"/>
        <v>0.38853288364249577</v>
      </c>
      <c r="W126" s="23">
        <f t="shared" si="6"/>
        <v>0.77571669477234395</v>
      </c>
      <c r="X126" s="104">
        <f t="shared" si="7"/>
        <v>0</v>
      </c>
      <c r="Y126" s="78"/>
      <c r="Z126" s="78"/>
      <c r="AA126" s="78"/>
      <c r="AB126" s="79"/>
    </row>
    <row r="127" spans="2:28" x14ac:dyDescent="0.25">
      <c r="B127" s="82"/>
      <c r="C127" s="83"/>
      <c r="D127" s="83"/>
      <c r="E127" s="84"/>
      <c r="F127" s="103">
        <v>88.95</v>
      </c>
      <c r="G127" s="52">
        <v>320</v>
      </c>
      <c r="H127" s="32">
        <v>150</v>
      </c>
      <c r="I127" s="33">
        <v>96</v>
      </c>
      <c r="J127" s="26"/>
      <c r="K127" s="26"/>
      <c r="L127" s="31"/>
      <c r="M127" s="26"/>
      <c r="N127" s="26"/>
      <c r="O127" s="26"/>
      <c r="P127" s="26"/>
      <c r="Q127" s="26"/>
      <c r="R127" s="29"/>
      <c r="S127" s="27"/>
      <c r="T127" s="41"/>
      <c r="U127" s="39">
        <f t="shared" si="4"/>
        <v>1.4243957279370432</v>
      </c>
      <c r="V127" s="23">
        <f t="shared" si="5"/>
        <v>0.58279932546374369</v>
      </c>
      <c r="W127" s="23">
        <f t="shared" si="6"/>
        <v>0.77571669477234395</v>
      </c>
      <c r="X127" s="104">
        <f t="shared" si="7"/>
        <v>0</v>
      </c>
      <c r="Y127" s="78"/>
      <c r="Z127" s="78"/>
      <c r="AA127" s="78"/>
      <c r="AB127" s="79"/>
    </row>
    <row r="128" spans="2:28" x14ac:dyDescent="0.25">
      <c r="B128" s="82"/>
      <c r="C128" s="83"/>
      <c r="D128" s="83"/>
      <c r="E128" s="84"/>
      <c r="F128" s="103">
        <v>88.95</v>
      </c>
      <c r="G128" s="52">
        <v>320</v>
      </c>
      <c r="H128" s="32">
        <v>150</v>
      </c>
      <c r="I128" s="33">
        <v>96</v>
      </c>
      <c r="J128" s="26"/>
      <c r="K128" s="26"/>
      <c r="L128" s="31"/>
      <c r="M128" s="26"/>
      <c r="N128" s="26"/>
      <c r="O128" s="26"/>
      <c r="P128" s="26"/>
      <c r="Q128" s="26"/>
      <c r="R128" s="29"/>
      <c r="S128" s="27">
        <v>170</v>
      </c>
      <c r="T128" s="41"/>
      <c r="U128" s="39">
        <f t="shared" si="4"/>
        <v>1.4243957279370432</v>
      </c>
      <c r="V128" s="23">
        <f t="shared" si="5"/>
        <v>0.58279932546374369</v>
      </c>
      <c r="W128" s="23">
        <f t="shared" si="6"/>
        <v>0.77571669477234395</v>
      </c>
      <c r="X128" s="104">
        <f t="shared" si="7"/>
        <v>0</v>
      </c>
      <c r="Y128" s="78"/>
      <c r="Z128" s="78"/>
      <c r="AA128" s="78"/>
      <c r="AB128" s="79"/>
    </row>
    <row r="129" spans="2:28" x14ac:dyDescent="0.25">
      <c r="B129" s="82"/>
      <c r="C129" s="83"/>
      <c r="D129" s="83"/>
      <c r="E129" s="84"/>
      <c r="F129" s="103">
        <v>88.95</v>
      </c>
      <c r="G129" s="52">
        <v>320</v>
      </c>
      <c r="H129" s="32">
        <v>150</v>
      </c>
      <c r="I129" s="33">
        <v>64</v>
      </c>
      <c r="J129" s="26"/>
      <c r="K129" s="26"/>
      <c r="L129" s="31"/>
      <c r="M129" s="26"/>
      <c r="N129" s="26"/>
      <c r="O129" s="26"/>
      <c r="P129" s="26"/>
      <c r="Q129" s="26"/>
      <c r="R129" s="29"/>
      <c r="S129" s="27"/>
      <c r="T129" s="41"/>
      <c r="U129" s="39">
        <f t="shared" si="4"/>
        <v>1.4243957279370432</v>
      </c>
      <c r="V129" s="23">
        <f t="shared" si="5"/>
        <v>0.38853288364249577</v>
      </c>
      <c r="W129" s="23">
        <f t="shared" si="6"/>
        <v>0.77571669477234395</v>
      </c>
      <c r="X129" s="104">
        <f t="shared" si="7"/>
        <v>0</v>
      </c>
      <c r="Y129" s="78"/>
      <c r="Z129" s="78"/>
      <c r="AA129" s="78"/>
      <c r="AB129" s="79"/>
    </row>
    <row r="130" spans="2:28" x14ac:dyDescent="0.25">
      <c r="B130" s="82"/>
      <c r="C130" s="83"/>
      <c r="D130" s="83"/>
      <c r="E130" s="84"/>
      <c r="F130" s="103">
        <v>88.95</v>
      </c>
      <c r="G130" s="52">
        <v>320</v>
      </c>
      <c r="H130" s="32">
        <v>150</v>
      </c>
      <c r="I130" s="33">
        <v>96</v>
      </c>
      <c r="J130" s="26"/>
      <c r="K130" s="26"/>
      <c r="L130" s="31"/>
      <c r="M130" s="26"/>
      <c r="N130" s="26"/>
      <c r="O130" s="26"/>
      <c r="P130" s="26"/>
      <c r="Q130" s="26"/>
      <c r="R130" s="29"/>
      <c r="S130" s="27"/>
      <c r="T130" s="41"/>
      <c r="U130" s="39">
        <f t="shared" si="4"/>
        <v>1.4243957279370432</v>
      </c>
      <c r="V130" s="23">
        <f t="shared" si="5"/>
        <v>0.58279932546374369</v>
      </c>
      <c r="W130" s="23">
        <f t="shared" si="6"/>
        <v>0.77571669477234395</v>
      </c>
      <c r="X130" s="104">
        <f t="shared" si="7"/>
        <v>0</v>
      </c>
      <c r="Y130" s="78"/>
      <c r="Z130" s="78"/>
      <c r="AA130" s="78"/>
      <c r="AB130" s="79"/>
    </row>
    <row r="131" spans="2:28" x14ac:dyDescent="0.25">
      <c r="B131" s="82"/>
      <c r="C131" s="83"/>
      <c r="D131" s="83"/>
      <c r="E131" s="84"/>
      <c r="F131" s="103">
        <v>88.95</v>
      </c>
      <c r="G131" s="52">
        <v>320</v>
      </c>
      <c r="H131" s="32">
        <v>150</v>
      </c>
      <c r="I131" s="33">
        <v>96</v>
      </c>
      <c r="J131" s="26"/>
      <c r="K131" s="26"/>
      <c r="L131" s="31"/>
      <c r="M131" s="26"/>
      <c r="N131" s="26"/>
      <c r="O131" s="26"/>
      <c r="P131" s="26"/>
      <c r="Q131" s="26"/>
      <c r="R131" s="29"/>
      <c r="S131" s="27"/>
      <c r="T131" s="41"/>
      <c r="U131" s="39">
        <f t="shared" si="4"/>
        <v>1.4243957279370432</v>
      </c>
      <c r="V131" s="23">
        <f t="shared" si="5"/>
        <v>0.58279932546374369</v>
      </c>
      <c r="W131" s="23">
        <f t="shared" si="6"/>
        <v>0.77571669477234395</v>
      </c>
      <c r="X131" s="104">
        <f t="shared" si="7"/>
        <v>0</v>
      </c>
      <c r="Y131" s="78"/>
      <c r="Z131" s="78"/>
      <c r="AA131" s="78"/>
      <c r="AB131" s="79"/>
    </row>
    <row r="132" spans="2:28" x14ac:dyDescent="0.25">
      <c r="B132" s="82"/>
      <c r="C132" s="83"/>
      <c r="D132" s="83"/>
      <c r="E132" s="84"/>
      <c r="F132" s="103">
        <v>88.95</v>
      </c>
      <c r="G132" s="52">
        <v>320</v>
      </c>
      <c r="H132" s="32">
        <v>150</v>
      </c>
      <c r="I132" s="33">
        <v>96</v>
      </c>
      <c r="J132" s="26"/>
      <c r="K132" s="26"/>
      <c r="L132" s="31"/>
      <c r="M132" s="26"/>
      <c r="N132" s="26"/>
      <c r="O132" s="26"/>
      <c r="P132" s="26"/>
      <c r="Q132" s="26"/>
      <c r="R132" s="29"/>
      <c r="S132" s="27"/>
      <c r="T132" s="41"/>
      <c r="U132" s="39">
        <f t="shared" si="4"/>
        <v>1.4243957279370432</v>
      </c>
      <c r="V132" s="23">
        <f t="shared" si="5"/>
        <v>0.58279932546374369</v>
      </c>
      <c r="W132" s="23">
        <f t="shared" si="6"/>
        <v>0.77571669477234395</v>
      </c>
      <c r="X132" s="104">
        <f t="shared" si="7"/>
        <v>0</v>
      </c>
      <c r="Y132" s="78"/>
      <c r="Z132" s="78"/>
      <c r="AA132" s="78"/>
      <c r="AB132" s="79"/>
    </row>
    <row r="133" spans="2:28" x14ac:dyDescent="0.25">
      <c r="B133" s="82"/>
      <c r="C133" s="83"/>
      <c r="D133" s="83"/>
      <c r="E133" s="84"/>
      <c r="F133" s="103">
        <v>88.95</v>
      </c>
      <c r="G133" s="52">
        <v>320</v>
      </c>
      <c r="H133" s="32">
        <v>150</v>
      </c>
      <c r="I133" s="33">
        <v>96</v>
      </c>
      <c r="J133" s="26"/>
      <c r="K133" s="26"/>
      <c r="L133" s="31"/>
      <c r="M133" s="26"/>
      <c r="N133" s="26"/>
      <c r="O133" s="26"/>
      <c r="P133" s="26"/>
      <c r="Q133" s="26"/>
      <c r="R133" s="29"/>
      <c r="S133" s="27"/>
      <c r="T133" s="41"/>
      <c r="U133" s="39">
        <f t="shared" si="4"/>
        <v>1.4243957279370432</v>
      </c>
      <c r="V133" s="23">
        <f t="shared" si="5"/>
        <v>0.58279932546374369</v>
      </c>
      <c r="W133" s="23">
        <f t="shared" si="6"/>
        <v>0.77571669477234395</v>
      </c>
      <c r="X133" s="104">
        <f t="shared" si="7"/>
        <v>0</v>
      </c>
      <c r="Y133" s="78"/>
      <c r="Z133" s="78"/>
      <c r="AA133" s="78"/>
      <c r="AB133" s="79"/>
    </row>
    <row r="134" spans="2:28" x14ac:dyDescent="0.25">
      <c r="B134" s="82"/>
      <c r="C134" s="83"/>
      <c r="D134" s="83"/>
      <c r="E134" s="84"/>
      <c r="F134" s="103">
        <v>88.95</v>
      </c>
      <c r="G134" s="52">
        <v>320</v>
      </c>
      <c r="H134" s="32">
        <v>150</v>
      </c>
      <c r="I134" s="33">
        <v>96</v>
      </c>
      <c r="J134" s="26"/>
      <c r="K134" s="26"/>
      <c r="L134" s="31"/>
      <c r="M134" s="26"/>
      <c r="N134" s="26"/>
      <c r="O134" s="26"/>
      <c r="P134" s="26"/>
      <c r="Q134" s="26"/>
      <c r="R134" s="29"/>
      <c r="S134" s="27"/>
      <c r="T134" s="41"/>
      <c r="U134" s="39">
        <f t="shared" si="4"/>
        <v>1.4243957279370432</v>
      </c>
      <c r="V134" s="23">
        <f t="shared" si="5"/>
        <v>0.58279932546374369</v>
      </c>
      <c r="W134" s="23">
        <f t="shared" si="6"/>
        <v>0.77571669477234395</v>
      </c>
      <c r="X134" s="104">
        <f t="shared" si="7"/>
        <v>0</v>
      </c>
      <c r="Y134" s="78"/>
      <c r="Z134" s="78"/>
      <c r="AA134" s="78"/>
      <c r="AB134" s="79"/>
    </row>
    <row r="135" spans="2:28" x14ac:dyDescent="0.25">
      <c r="B135" s="82"/>
      <c r="C135" s="83"/>
      <c r="D135" s="83"/>
      <c r="E135" s="84"/>
      <c r="F135" s="103">
        <v>88.95</v>
      </c>
      <c r="G135" s="52">
        <v>320</v>
      </c>
      <c r="H135" s="32">
        <v>150</v>
      </c>
      <c r="I135" s="33">
        <v>96</v>
      </c>
      <c r="J135" s="26"/>
      <c r="K135" s="26"/>
      <c r="L135" s="31"/>
      <c r="M135" s="26"/>
      <c r="N135" s="26"/>
      <c r="O135" s="26"/>
      <c r="P135" s="26"/>
      <c r="Q135" s="26"/>
      <c r="R135" s="29"/>
      <c r="S135" s="27"/>
      <c r="T135" s="41"/>
      <c r="U135" s="39">
        <f t="shared" si="4"/>
        <v>1.4243957279370432</v>
      </c>
      <c r="V135" s="23">
        <f t="shared" si="5"/>
        <v>0.58279932546374369</v>
      </c>
      <c r="W135" s="23">
        <f t="shared" si="6"/>
        <v>0.77571669477234395</v>
      </c>
      <c r="X135" s="104">
        <f t="shared" si="7"/>
        <v>0</v>
      </c>
      <c r="Y135" s="78"/>
      <c r="Z135" s="78"/>
      <c r="AA135" s="78"/>
      <c r="AB135" s="79"/>
    </row>
    <row r="136" spans="2:28" x14ac:dyDescent="0.25">
      <c r="B136" s="82"/>
      <c r="C136" s="83"/>
      <c r="D136" s="83"/>
      <c r="E136" s="84"/>
      <c r="F136" s="103">
        <v>88.95</v>
      </c>
      <c r="G136" s="38"/>
      <c r="H136" s="32">
        <v>300</v>
      </c>
      <c r="I136" s="33">
        <v>96</v>
      </c>
      <c r="J136" s="26"/>
      <c r="K136" s="26"/>
      <c r="L136" s="31"/>
      <c r="M136" s="26"/>
      <c r="N136" s="26"/>
      <c r="O136" s="26"/>
      <c r="P136" s="26"/>
      <c r="Q136" s="26"/>
      <c r="R136" s="29"/>
      <c r="S136" s="27"/>
      <c r="T136" s="41"/>
      <c r="U136" s="39">
        <f t="shared" si="4"/>
        <v>0.43844856661045528</v>
      </c>
      <c r="V136" s="23">
        <f t="shared" si="5"/>
        <v>0.58279932546374369</v>
      </c>
      <c r="W136" s="23">
        <f t="shared" si="6"/>
        <v>1.5514333895446879</v>
      </c>
      <c r="X136" s="104">
        <f t="shared" si="7"/>
        <v>0</v>
      </c>
      <c r="Y136" s="78"/>
      <c r="Z136" s="78"/>
      <c r="AA136" s="78"/>
      <c r="AB136" s="79"/>
    </row>
    <row r="137" spans="2:28" x14ac:dyDescent="0.25">
      <c r="B137" s="82"/>
      <c r="C137" s="83"/>
      <c r="D137" s="83"/>
      <c r="E137" s="84"/>
      <c r="F137" s="103">
        <v>88.95</v>
      </c>
      <c r="G137" s="38"/>
      <c r="H137" s="32">
        <v>150</v>
      </c>
      <c r="I137" s="33">
        <v>64</v>
      </c>
      <c r="J137" s="26"/>
      <c r="K137" s="26"/>
      <c r="L137" s="31"/>
      <c r="M137" s="26"/>
      <c r="N137" s="26"/>
      <c r="O137" s="26"/>
      <c r="P137" s="26"/>
      <c r="Q137" s="26"/>
      <c r="R137" s="29"/>
      <c r="S137" s="27"/>
      <c r="T137" s="41"/>
      <c r="U137" s="39">
        <f t="shared" si="4"/>
        <v>0.21922428330522764</v>
      </c>
      <c r="V137" s="23">
        <f t="shared" si="5"/>
        <v>0.38853288364249577</v>
      </c>
      <c r="W137" s="23">
        <f t="shared" si="6"/>
        <v>0.77571669477234395</v>
      </c>
      <c r="X137" s="104">
        <f t="shared" si="7"/>
        <v>0</v>
      </c>
      <c r="Y137" s="78"/>
      <c r="Z137" s="78"/>
      <c r="AA137" s="78"/>
      <c r="AB137" s="79"/>
    </row>
    <row r="138" spans="2:28" x14ac:dyDescent="0.25">
      <c r="B138" s="82"/>
      <c r="C138" s="83"/>
      <c r="D138" s="83"/>
      <c r="E138" s="84"/>
      <c r="F138" s="103">
        <v>88.95</v>
      </c>
      <c r="G138" s="38"/>
      <c r="H138" s="32">
        <v>150</v>
      </c>
      <c r="I138" s="33">
        <v>32</v>
      </c>
      <c r="J138" s="26"/>
      <c r="K138" s="26"/>
      <c r="L138" s="31"/>
      <c r="M138" s="26"/>
      <c r="N138" s="26"/>
      <c r="O138" s="26"/>
      <c r="P138" s="26"/>
      <c r="Q138" s="26"/>
      <c r="R138" s="29"/>
      <c r="S138" s="27"/>
      <c r="T138" s="41"/>
      <c r="U138" s="39">
        <f t="shared" si="4"/>
        <v>0.21922428330522764</v>
      </c>
      <c r="V138" s="23">
        <f t="shared" si="5"/>
        <v>0.19426644182124789</v>
      </c>
      <c r="W138" s="23">
        <f t="shared" si="6"/>
        <v>0.77571669477234395</v>
      </c>
      <c r="X138" s="104">
        <f t="shared" si="7"/>
        <v>0</v>
      </c>
      <c r="Y138" s="78"/>
      <c r="Z138" s="78"/>
      <c r="AA138" s="78"/>
      <c r="AB138" s="79"/>
    </row>
    <row r="139" spans="2:28" x14ac:dyDescent="0.25">
      <c r="B139" s="82"/>
      <c r="C139" s="83"/>
      <c r="D139" s="83"/>
      <c r="E139" s="84"/>
      <c r="F139" s="103">
        <v>88.95</v>
      </c>
      <c r="G139" s="38"/>
      <c r="H139" s="32">
        <v>150</v>
      </c>
      <c r="I139" s="33">
        <v>64</v>
      </c>
      <c r="J139" s="26"/>
      <c r="K139" s="26"/>
      <c r="L139" s="31"/>
      <c r="M139" s="26"/>
      <c r="N139" s="26"/>
      <c r="O139" s="26"/>
      <c r="P139" s="26"/>
      <c r="Q139" s="26"/>
      <c r="R139" s="29"/>
      <c r="S139" s="27"/>
      <c r="T139" s="41"/>
      <c r="U139" s="39">
        <f t="shared" si="4"/>
        <v>0.21922428330522764</v>
      </c>
      <c r="V139" s="23">
        <f t="shared" si="5"/>
        <v>0.38853288364249577</v>
      </c>
      <c r="W139" s="23">
        <f t="shared" si="6"/>
        <v>0.77571669477234395</v>
      </c>
      <c r="X139" s="104">
        <f t="shared" si="7"/>
        <v>0</v>
      </c>
      <c r="Y139" s="78"/>
      <c r="Z139" s="78"/>
      <c r="AA139" s="78"/>
      <c r="AB139" s="79"/>
    </row>
    <row r="140" spans="2:28" x14ac:dyDescent="0.25">
      <c r="B140" s="82"/>
      <c r="C140" s="82"/>
      <c r="D140" s="82"/>
      <c r="E140" s="84"/>
      <c r="F140" s="103">
        <v>88.95</v>
      </c>
      <c r="G140" s="38"/>
      <c r="H140" s="32">
        <v>150</v>
      </c>
      <c r="I140" s="33">
        <v>32</v>
      </c>
      <c r="J140" s="26"/>
      <c r="K140" s="26"/>
      <c r="L140" s="31"/>
      <c r="M140" s="26"/>
      <c r="N140" s="26"/>
      <c r="O140" s="26"/>
      <c r="P140" s="26"/>
      <c r="Q140" s="26"/>
      <c r="R140" s="29"/>
      <c r="S140" s="27"/>
      <c r="T140" s="41"/>
      <c r="U140" s="39">
        <f t="shared" si="4"/>
        <v>0.21922428330522764</v>
      </c>
      <c r="V140" s="23">
        <f t="shared" si="5"/>
        <v>0.19426644182124789</v>
      </c>
      <c r="W140" s="23">
        <f t="shared" si="6"/>
        <v>0.77571669477234395</v>
      </c>
      <c r="X140" s="104">
        <f t="shared" si="7"/>
        <v>0</v>
      </c>
      <c r="Y140" s="78"/>
      <c r="Z140" s="78"/>
      <c r="AA140" s="78"/>
      <c r="AB140" s="79"/>
    </row>
    <row r="141" spans="2:28" x14ac:dyDescent="0.25">
      <c r="B141" s="82"/>
      <c r="C141" s="82"/>
      <c r="D141" s="82"/>
      <c r="E141" s="84"/>
      <c r="F141" s="103">
        <v>88.95</v>
      </c>
      <c r="G141" s="38"/>
      <c r="H141" s="32">
        <v>300</v>
      </c>
      <c r="I141" s="33">
        <v>96</v>
      </c>
      <c r="J141" s="26"/>
      <c r="K141" s="26"/>
      <c r="L141" s="31"/>
      <c r="M141" s="26"/>
      <c r="N141" s="26"/>
      <c r="O141" s="26"/>
      <c r="P141" s="26"/>
      <c r="Q141" s="26"/>
      <c r="R141" s="29"/>
      <c r="S141" s="27"/>
      <c r="T141" s="41"/>
      <c r="U141" s="39">
        <f t="shared" si="4"/>
        <v>0.43844856661045528</v>
      </c>
      <c r="V141" s="23">
        <f t="shared" si="5"/>
        <v>0.58279932546374369</v>
      </c>
      <c r="W141" s="23">
        <f t="shared" si="6"/>
        <v>1.5514333895446879</v>
      </c>
      <c r="X141" s="104">
        <f t="shared" si="7"/>
        <v>0</v>
      </c>
      <c r="Y141" s="78"/>
      <c r="Z141" s="78"/>
      <c r="AA141" s="78"/>
      <c r="AB141" s="79"/>
    </row>
    <row r="142" spans="2:28" x14ac:dyDescent="0.25">
      <c r="B142" s="82"/>
      <c r="C142" s="82"/>
      <c r="D142" s="82"/>
      <c r="E142" s="84"/>
      <c r="F142" s="103">
        <v>88.95</v>
      </c>
      <c r="G142" s="38"/>
      <c r="H142" s="32">
        <v>150</v>
      </c>
      <c r="I142" s="33">
        <v>64</v>
      </c>
      <c r="J142" s="26"/>
      <c r="K142" s="26"/>
      <c r="L142" s="31"/>
      <c r="M142" s="26"/>
      <c r="N142" s="26"/>
      <c r="O142" s="26"/>
      <c r="P142" s="26"/>
      <c r="Q142" s="26"/>
      <c r="R142" s="29"/>
      <c r="S142" s="27"/>
      <c r="T142" s="41"/>
      <c r="U142" s="39">
        <f t="shared" si="4"/>
        <v>0.21922428330522764</v>
      </c>
      <c r="V142" s="23">
        <f t="shared" si="5"/>
        <v>0.38853288364249577</v>
      </c>
      <c r="W142" s="23">
        <f t="shared" si="6"/>
        <v>0.77571669477234395</v>
      </c>
      <c r="X142" s="104">
        <f t="shared" si="7"/>
        <v>0</v>
      </c>
      <c r="Y142" s="78"/>
      <c r="Z142" s="78"/>
      <c r="AA142" s="78"/>
      <c r="AB142" s="79"/>
    </row>
    <row r="143" spans="2:28" x14ac:dyDescent="0.25">
      <c r="B143" s="82"/>
      <c r="C143" s="82"/>
      <c r="D143" s="82"/>
      <c r="E143" s="84"/>
      <c r="F143" s="103">
        <v>88.95</v>
      </c>
      <c r="G143" s="38"/>
      <c r="H143" s="32">
        <v>150</v>
      </c>
      <c r="I143" s="33">
        <v>32</v>
      </c>
      <c r="J143" s="26"/>
      <c r="K143" s="26"/>
      <c r="L143" s="31">
        <v>68</v>
      </c>
      <c r="M143" s="26"/>
      <c r="N143" s="26"/>
      <c r="O143" s="26"/>
      <c r="P143" s="26"/>
      <c r="Q143" s="26"/>
      <c r="R143" s="29"/>
      <c r="S143" s="27"/>
      <c r="T143" s="41"/>
      <c r="U143" s="39">
        <f t="shared" si="4"/>
        <v>0.32625070264193368</v>
      </c>
      <c r="V143" s="23">
        <f t="shared" si="5"/>
        <v>0.19426644182124789</v>
      </c>
      <c r="W143" s="23">
        <f t="shared" si="6"/>
        <v>0.77571669477234395</v>
      </c>
      <c r="X143" s="104">
        <f t="shared" si="7"/>
        <v>0</v>
      </c>
      <c r="Y143" s="78"/>
      <c r="Z143" s="78"/>
      <c r="AA143" s="78"/>
      <c r="AB143" s="79"/>
    </row>
    <row r="144" spans="2:28" x14ac:dyDescent="0.25">
      <c r="B144" s="82"/>
      <c r="C144" s="82"/>
      <c r="D144" s="82"/>
      <c r="E144" s="84"/>
      <c r="F144" s="103">
        <v>88.95</v>
      </c>
      <c r="G144" s="38"/>
      <c r="H144" s="32">
        <v>150</v>
      </c>
      <c r="I144" s="33">
        <v>64</v>
      </c>
      <c r="J144" s="26"/>
      <c r="K144" s="26"/>
      <c r="L144" s="31">
        <v>68</v>
      </c>
      <c r="M144" s="26"/>
      <c r="N144" s="26"/>
      <c r="O144" s="26"/>
      <c r="P144" s="26"/>
      <c r="Q144" s="26"/>
      <c r="R144" s="29"/>
      <c r="S144" s="27"/>
      <c r="T144" s="41"/>
      <c r="U144" s="39">
        <f t="shared" si="4"/>
        <v>0.32625070264193368</v>
      </c>
      <c r="V144" s="23">
        <f t="shared" si="5"/>
        <v>0.38853288364249577</v>
      </c>
      <c r="W144" s="23">
        <f t="shared" si="6"/>
        <v>0.77571669477234395</v>
      </c>
      <c r="X144" s="104">
        <f t="shared" si="7"/>
        <v>0</v>
      </c>
      <c r="Y144" s="78"/>
      <c r="Z144" s="78"/>
      <c r="AA144" s="78"/>
      <c r="AB144" s="79"/>
    </row>
    <row r="145" spans="2:28" x14ac:dyDescent="0.25">
      <c r="B145" s="82"/>
      <c r="C145" s="82"/>
      <c r="D145" s="82"/>
      <c r="E145" s="84"/>
      <c r="F145" s="103">
        <v>88.95</v>
      </c>
      <c r="G145" s="38"/>
      <c r="H145" s="32">
        <v>150</v>
      </c>
      <c r="I145" s="33">
        <v>32</v>
      </c>
      <c r="J145" s="26"/>
      <c r="K145" s="26"/>
      <c r="L145" s="31">
        <v>68</v>
      </c>
      <c r="M145" s="26"/>
      <c r="N145" s="26"/>
      <c r="O145" s="26"/>
      <c r="P145" s="26"/>
      <c r="Q145" s="26"/>
      <c r="R145" s="29"/>
      <c r="S145" s="27"/>
      <c r="T145" s="41"/>
      <c r="U145" s="39">
        <f t="shared" si="4"/>
        <v>0.32625070264193368</v>
      </c>
      <c r="V145" s="23">
        <f t="shared" si="5"/>
        <v>0.19426644182124789</v>
      </c>
      <c r="W145" s="23">
        <f t="shared" si="6"/>
        <v>0.77571669477234395</v>
      </c>
      <c r="X145" s="104">
        <f t="shared" si="7"/>
        <v>0</v>
      </c>
      <c r="Y145" s="78"/>
      <c r="Z145" s="78"/>
      <c r="AA145" s="78"/>
      <c r="AB145" s="79"/>
    </row>
    <row r="146" spans="2:28" x14ac:dyDescent="0.25">
      <c r="B146" s="82"/>
      <c r="C146" s="83"/>
      <c r="D146" s="83"/>
      <c r="E146" s="84"/>
      <c r="F146" s="103">
        <v>88.95</v>
      </c>
      <c r="G146" s="38"/>
      <c r="H146" s="32">
        <v>150</v>
      </c>
      <c r="I146" s="33">
        <v>32</v>
      </c>
      <c r="J146" s="26"/>
      <c r="K146" s="26"/>
      <c r="L146" s="31"/>
      <c r="M146" s="26"/>
      <c r="N146" s="26"/>
      <c r="O146" s="26"/>
      <c r="P146" s="26"/>
      <c r="Q146" s="26"/>
      <c r="R146" s="29"/>
      <c r="S146" s="27"/>
      <c r="T146" s="41"/>
      <c r="U146" s="39">
        <f t="shared" si="4"/>
        <v>0.21922428330522764</v>
      </c>
      <c r="V146" s="23">
        <f t="shared" si="5"/>
        <v>0.19426644182124789</v>
      </c>
      <c r="W146" s="23">
        <f t="shared" si="6"/>
        <v>0.77571669477234395</v>
      </c>
      <c r="X146" s="104">
        <f t="shared" si="7"/>
        <v>0</v>
      </c>
      <c r="Y146" s="78"/>
      <c r="Z146" s="78"/>
      <c r="AA146" s="78"/>
      <c r="AB146" s="79"/>
    </row>
    <row r="147" spans="2:28" x14ac:dyDescent="0.25">
      <c r="B147" s="82"/>
      <c r="C147" s="83"/>
      <c r="D147" s="83"/>
      <c r="E147" s="84"/>
      <c r="F147" s="103">
        <v>88.95</v>
      </c>
      <c r="G147" s="38"/>
      <c r="H147" s="32">
        <v>300</v>
      </c>
      <c r="I147" s="33">
        <v>96</v>
      </c>
      <c r="J147" s="26"/>
      <c r="K147" s="26"/>
      <c r="L147" s="31">
        <v>136</v>
      </c>
      <c r="M147" s="26"/>
      <c r="N147" s="26"/>
      <c r="O147" s="26"/>
      <c r="P147" s="26"/>
      <c r="Q147" s="26"/>
      <c r="R147" s="29"/>
      <c r="S147" s="27"/>
      <c r="T147" s="41"/>
      <c r="U147" s="39">
        <f t="shared" si="4"/>
        <v>0.65250140528386735</v>
      </c>
      <c r="V147" s="23">
        <f t="shared" ref="V147:V153" si="8">(I147*54/100+J147*61/100)/F147</f>
        <v>0.58279932546374369</v>
      </c>
      <c r="W147" s="23">
        <f t="shared" ref="W147:W154" si="9">(H147*46/100+T147*50/100)/F147</f>
        <v>1.5514333895446879</v>
      </c>
      <c r="X147" s="104">
        <f t="shared" ref="X147:X154" si="10">(K147*27.5/100)/F147</f>
        <v>0</v>
      </c>
      <c r="Y147" s="78"/>
      <c r="Z147" s="78"/>
      <c r="AA147" s="78"/>
      <c r="AB147" s="79"/>
    </row>
    <row r="148" spans="2:28" x14ac:dyDescent="0.25">
      <c r="B148" s="82"/>
      <c r="C148" s="83"/>
      <c r="D148" s="83"/>
      <c r="E148" s="84"/>
      <c r="F148" s="103">
        <v>88.95</v>
      </c>
      <c r="G148" s="38"/>
      <c r="H148" s="32">
        <v>238</v>
      </c>
      <c r="I148" s="33">
        <v>32</v>
      </c>
      <c r="J148" s="26"/>
      <c r="K148" s="26"/>
      <c r="L148" s="31">
        <v>68</v>
      </c>
      <c r="M148" s="26"/>
      <c r="N148" s="26"/>
      <c r="O148" s="26"/>
      <c r="P148" s="26"/>
      <c r="Q148" s="26"/>
      <c r="R148" s="29"/>
      <c r="S148" s="27"/>
      <c r="T148" s="41"/>
      <c r="U148" s="39">
        <f t="shared" ref="U148:U149" si="11">(G148*33.5/100+H148*13/100+L148*14/100+K148*15.5/100+J148*12/100)/F148</f>
        <v>0.45486228218100055</v>
      </c>
      <c r="V148" s="23">
        <f t="shared" si="8"/>
        <v>0.19426644182124789</v>
      </c>
      <c r="W148" s="23">
        <f t="shared" si="9"/>
        <v>1.2308038223721192</v>
      </c>
      <c r="X148" s="104">
        <f t="shared" si="10"/>
        <v>0</v>
      </c>
      <c r="Y148" s="78"/>
      <c r="Z148" s="78"/>
      <c r="AA148" s="78"/>
      <c r="AB148" s="79"/>
    </row>
    <row r="149" spans="2:28" x14ac:dyDescent="0.25">
      <c r="B149" s="82"/>
      <c r="C149" s="83"/>
      <c r="D149" s="83"/>
      <c r="E149" s="84"/>
      <c r="F149" s="103">
        <v>88.95</v>
      </c>
      <c r="G149" s="38"/>
      <c r="H149" s="32"/>
      <c r="I149" s="33">
        <v>96</v>
      </c>
      <c r="J149" s="26"/>
      <c r="K149" s="26" t="s">
        <v>18</v>
      </c>
      <c r="L149" s="31">
        <v>136</v>
      </c>
      <c r="M149" s="26"/>
      <c r="N149" s="26"/>
      <c r="O149" s="26"/>
      <c r="P149" s="26"/>
      <c r="Q149" s="26"/>
      <c r="R149" s="29"/>
      <c r="S149" s="27"/>
      <c r="T149" s="41">
        <v>200</v>
      </c>
      <c r="U149" s="39" t="e">
        <f t="shared" si="11"/>
        <v>#VALUE!</v>
      </c>
      <c r="V149" s="23">
        <f t="shared" si="8"/>
        <v>0.58279932546374369</v>
      </c>
      <c r="W149" s="23">
        <f t="shared" si="9"/>
        <v>1.1242270938729624</v>
      </c>
      <c r="X149" s="104" t="e">
        <f t="shared" si="10"/>
        <v>#VALUE!</v>
      </c>
      <c r="Y149" s="78"/>
      <c r="Z149" s="78"/>
      <c r="AA149" s="78"/>
      <c r="AB149" s="79"/>
    </row>
    <row r="150" spans="2:28" x14ac:dyDescent="0.25">
      <c r="B150" s="82"/>
      <c r="C150" s="83"/>
      <c r="D150" s="83"/>
      <c r="E150" s="84"/>
      <c r="F150" s="103">
        <v>88.95</v>
      </c>
      <c r="G150" s="38"/>
      <c r="H150" s="32"/>
      <c r="I150" s="33">
        <v>96</v>
      </c>
      <c r="J150" s="26"/>
      <c r="K150" s="26"/>
      <c r="L150" s="31">
        <v>272</v>
      </c>
      <c r="M150" s="26"/>
      <c r="N150" s="26"/>
      <c r="O150" s="26"/>
      <c r="P150" s="26"/>
      <c r="Q150" s="26"/>
      <c r="R150" s="29"/>
      <c r="S150" s="27"/>
      <c r="T150" s="41">
        <v>300</v>
      </c>
      <c r="U150" s="39">
        <f t="shared" ref="U150:U153" si="12">(G150*33.5/100+H150*13/100+L150*14/100+K150*15.5/100+J150*12/100)/F150</f>
        <v>0.42810567734682403</v>
      </c>
      <c r="V150" s="23">
        <f t="shared" si="8"/>
        <v>0.58279932546374369</v>
      </c>
      <c r="W150" s="23">
        <f t="shared" si="9"/>
        <v>1.6863406408094435</v>
      </c>
      <c r="X150" s="104">
        <f t="shared" si="10"/>
        <v>0</v>
      </c>
      <c r="Y150" s="78"/>
      <c r="Z150" s="78"/>
      <c r="AA150" s="78"/>
      <c r="AB150" s="79"/>
    </row>
    <row r="151" spans="2:28" x14ac:dyDescent="0.25">
      <c r="B151" s="82"/>
      <c r="C151" s="83"/>
      <c r="D151" s="83"/>
      <c r="E151" s="84"/>
      <c r="F151" s="103">
        <v>88.95</v>
      </c>
      <c r="G151" s="38"/>
      <c r="H151" s="32"/>
      <c r="I151" s="33">
        <v>64</v>
      </c>
      <c r="J151" s="26"/>
      <c r="K151" s="26"/>
      <c r="L151" s="31">
        <v>146</v>
      </c>
      <c r="M151" s="26"/>
      <c r="N151" s="26"/>
      <c r="O151" s="26"/>
      <c r="P151" s="26"/>
      <c r="Q151" s="26"/>
      <c r="R151" s="29"/>
      <c r="S151" s="27"/>
      <c r="T151" s="41">
        <v>150</v>
      </c>
      <c r="U151" s="39">
        <f t="shared" si="12"/>
        <v>0.22979201798763352</v>
      </c>
      <c r="V151" s="23">
        <f t="shared" si="8"/>
        <v>0.38853288364249577</v>
      </c>
      <c r="W151" s="23">
        <f t="shared" si="9"/>
        <v>0.84317032040472173</v>
      </c>
      <c r="X151" s="104">
        <f t="shared" si="10"/>
        <v>0</v>
      </c>
      <c r="Y151" s="78"/>
      <c r="Z151" s="78"/>
      <c r="AA151" s="78"/>
      <c r="AB151" s="79"/>
    </row>
    <row r="152" spans="2:28" x14ac:dyDescent="0.25">
      <c r="B152" s="82"/>
      <c r="C152" s="83"/>
      <c r="D152" s="83"/>
      <c r="E152" s="84"/>
      <c r="F152" s="103">
        <v>88.95</v>
      </c>
      <c r="G152" s="38"/>
      <c r="H152" s="32"/>
      <c r="I152" s="33">
        <v>32</v>
      </c>
      <c r="J152" s="26"/>
      <c r="K152" s="26"/>
      <c r="L152" s="31">
        <v>136</v>
      </c>
      <c r="M152" s="26"/>
      <c r="N152" s="26"/>
      <c r="O152" s="26"/>
      <c r="P152" s="26"/>
      <c r="Q152" s="26"/>
      <c r="R152" s="29"/>
      <c r="S152" s="27"/>
      <c r="T152" s="41">
        <v>150</v>
      </c>
      <c r="U152" s="39">
        <f t="shared" si="12"/>
        <v>0.21405283867341202</v>
      </c>
      <c r="V152" s="23">
        <f t="shared" si="8"/>
        <v>0.19426644182124789</v>
      </c>
      <c r="W152" s="23">
        <f t="shared" si="9"/>
        <v>0.84317032040472173</v>
      </c>
      <c r="X152" s="104">
        <f t="shared" si="10"/>
        <v>0</v>
      </c>
      <c r="Y152" s="78"/>
      <c r="Z152" s="78"/>
      <c r="AA152" s="78"/>
      <c r="AB152" s="79"/>
    </row>
    <row r="153" spans="2:28" ht="15.75" thickBot="1" x14ac:dyDescent="0.3">
      <c r="B153" s="82"/>
      <c r="C153" s="83"/>
      <c r="D153" s="83"/>
      <c r="E153" s="84"/>
      <c r="F153" s="106">
        <v>88.95</v>
      </c>
      <c r="G153" s="53"/>
      <c r="H153" s="49"/>
      <c r="I153" s="50">
        <v>64</v>
      </c>
      <c r="J153" s="35"/>
      <c r="K153" s="35"/>
      <c r="L153" s="34">
        <v>136</v>
      </c>
      <c r="M153" s="35"/>
      <c r="N153" s="35"/>
      <c r="O153" s="35"/>
      <c r="P153" s="35"/>
      <c r="Q153" s="35"/>
      <c r="R153" s="51"/>
      <c r="S153" s="36"/>
      <c r="T153" s="42">
        <v>150</v>
      </c>
      <c r="U153" s="43">
        <f t="shared" si="12"/>
        <v>0.21405283867341202</v>
      </c>
      <c r="V153" s="37">
        <f t="shared" si="8"/>
        <v>0.38853288364249577</v>
      </c>
      <c r="W153" s="37">
        <f t="shared" si="9"/>
        <v>0.84317032040472173</v>
      </c>
      <c r="X153" s="105">
        <f t="shared" si="10"/>
        <v>0</v>
      </c>
      <c r="Y153" s="78"/>
      <c r="Z153" s="78"/>
      <c r="AA153" s="78"/>
      <c r="AB153" s="79"/>
    </row>
    <row r="154" spans="2:28" ht="15.75" thickBot="1" x14ac:dyDescent="0.3">
      <c r="B154" s="85"/>
      <c r="C154" s="85"/>
      <c r="D154" s="86"/>
      <c r="E154" s="85"/>
      <c r="F154" s="107">
        <v>88.95</v>
      </c>
      <c r="G154" s="108">
        <f>SUM(G18:G153)</f>
        <v>24865</v>
      </c>
      <c r="H154" s="108">
        <f t="shared" ref="H154:T154" si="13">SUM(H18:H153)</f>
        <v>7550.5</v>
      </c>
      <c r="I154" s="108">
        <f>SUM(I18:I153)</f>
        <v>3104</v>
      </c>
      <c r="J154" s="108">
        <f t="shared" si="13"/>
        <v>4621.5</v>
      </c>
      <c r="K154" s="108">
        <f t="shared" si="13"/>
        <v>6312.5</v>
      </c>
      <c r="L154" s="108">
        <f t="shared" si="13"/>
        <v>2900</v>
      </c>
      <c r="M154" s="108">
        <f t="shared" si="13"/>
        <v>159.5</v>
      </c>
      <c r="N154" s="108">
        <f t="shared" si="13"/>
        <v>248.5</v>
      </c>
      <c r="O154" s="108">
        <f t="shared" si="13"/>
        <v>193</v>
      </c>
      <c r="P154" s="108">
        <f t="shared" si="13"/>
        <v>386.5</v>
      </c>
      <c r="Q154" s="108">
        <f t="shared" si="13"/>
        <v>96</v>
      </c>
      <c r="R154" s="108">
        <f t="shared" si="13"/>
        <v>6975</v>
      </c>
      <c r="S154" s="108">
        <f t="shared" si="13"/>
        <v>920</v>
      </c>
      <c r="T154" s="109">
        <f t="shared" si="13"/>
        <v>3825</v>
      </c>
      <c r="U154" s="110">
        <f>(G154*33.5/100+H154*13/100+L154*14/100+K154*15.5/100+J154*12/100)/F154</f>
        <v>126.47956717256885</v>
      </c>
      <c r="V154" s="111">
        <f>(I154*54/100+J154*61/100)/F154</f>
        <v>50.537099494097802</v>
      </c>
      <c r="W154" s="111">
        <f t="shared" si="9"/>
        <v>60.547835862844288</v>
      </c>
      <c r="X154" s="112">
        <f t="shared" si="10"/>
        <v>19.515879707700954</v>
      </c>
    </row>
  </sheetData>
  <mergeCells count="146">
    <mergeCell ref="B149:D149"/>
    <mergeCell ref="B150:D150"/>
    <mergeCell ref="B151:D151"/>
    <mergeCell ref="B152:D152"/>
    <mergeCell ref="B153:D153"/>
    <mergeCell ref="B18:D18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17:D117"/>
    <mergeCell ref="B118:D118"/>
    <mergeCell ref="B119:D119"/>
    <mergeCell ref="B120:D120"/>
    <mergeCell ref="B121:D121"/>
    <mergeCell ref="B97:D97"/>
    <mergeCell ref="B113:D113"/>
    <mergeCell ref="B114:D114"/>
    <mergeCell ref="B115:D115"/>
    <mergeCell ref="B116:D116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92:D92"/>
    <mergeCell ref="B93:D93"/>
    <mergeCell ref="B94:D94"/>
    <mergeCell ref="B95:D95"/>
    <mergeCell ref="B96:D96"/>
    <mergeCell ref="B87:D87"/>
    <mergeCell ref="B88:D88"/>
    <mergeCell ref="B89:D89"/>
    <mergeCell ref="B90:D90"/>
    <mergeCell ref="B91:D91"/>
    <mergeCell ref="B80:D80"/>
    <mergeCell ref="B81:D81"/>
    <mergeCell ref="B84:D84"/>
    <mergeCell ref="B85:D85"/>
    <mergeCell ref="B86:D86"/>
    <mergeCell ref="B82:D82"/>
    <mergeCell ref="B83:D83"/>
    <mergeCell ref="B74:D74"/>
    <mergeCell ref="B75:D75"/>
    <mergeCell ref="B76:D76"/>
    <mergeCell ref="B78:D78"/>
    <mergeCell ref="B79:D79"/>
    <mergeCell ref="B77:D77"/>
    <mergeCell ref="B69:D69"/>
    <mergeCell ref="B70:D70"/>
    <mergeCell ref="B71:D71"/>
    <mergeCell ref="B72:D72"/>
    <mergeCell ref="B73:D73"/>
    <mergeCell ref="B63:D63"/>
    <mergeCell ref="B65:D65"/>
    <mergeCell ref="B66:D66"/>
    <mergeCell ref="B67:D67"/>
    <mergeCell ref="B68:D68"/>
    <mergeCell ref="B64:D64"/>
    <mergeCell ref="B58:D58"/>
    <mergeCell ref="B59:D59"/>
    <mergeCell ref="B60:D60"/>
    <mergeCell ref="B61:D61"/>
    <mergeCell ref="B62:D62"/>
    <mergeCell ref="B53:D53"/>
    <mergeCell ref="B54:D54"/>
    <mergeCell ref="B55:D55"/>
    <mergeCell ref="B56:D56"/>
    <mergeCell ref="B57:D57"/>
    <mergeCell ref="B47:D47"/>
    <mergeCell ref="B48:D48"/>
    <mergeCell ref="B49:D49"/>
    <mergeCell ref="B38:D38"/>
    <mergeCell ref="B39:D39"/>
    <mergeCell ref="B51:D51"/>
    <mergeCell ref="B52:D52"/>
    <mergeCell ref="B50:D50"/>
    <mergeCell ref="B42:D42"/>
    <mergeCell ref="B43:D43"/>
    <mergeCell ref="B44:D44"/>
    <mergeCell ref="B45:D45"/>
    <mergeCell ref="B46:D46"/>
    <mergeCell ref="B40:D40"/>
    <mergeCell ref="B22:D22"/>
    <mergeCell ref="B17:D17"/>
    <mergeCell ref="B30:D30"/>
    <mergeCell ref="B31:D31"/>
    <mergeCell ref="B29:D29"/>
    <mergeCell ref="B41:D41"/>
    <mergeCell ref="B32:D32"/>
    <mergeCell ref="B33:D33"/>
    <mergeCell ref="B34:D34"/>
    <mergeCell ref="B35:D35"/>
    <mergeCell ref="B36:D36"/>
    <mergeCell ref="D9:F9"/>
    <mergeCell ref="C5:F5"/>
    <mergeCell ref="D8:F8"/>
    <mergeCell ref="B37:D37"/>
    <mergeCell ref="H6:R7"/>
    <mergeCell ref="I14:J14"/>
    <mergeCell ref="G16:T16"/>
    <mergeCell ref="U16:X16"/>
    <mergeCell ref="D10:F10"/>
    <mergeCell ref="H15:J15"/>
    <mergeCell ref="B19:D19"/>
    <mergeCell ref="B20:D20"/>
    <mergeCell ref="B21:D21"/>
    <mergeCell ref="B28:D28"/>
    <mergeCell ref="B24:D24"/>
    <mergeCell ref="B27:D27"/>
    <mergeCell ref="B23:D23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Section C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2022-11-06T18:45:05Z</dcterms:modified>
</cp:coreProperties>
</file>